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702873BE-C5D5-4161-AE36-2D14361DA738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4" sheetId="1" r:id="rId1"/>
    <sheet name="контрольная 2024.02.24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7" i="4" l="1"/>
  <c r="Y8" i="4"/>
  <c r="Y9" i="4"/>
  <c r="Y3" i="4"/>
  <c r="Y2" i="4"/>
  <c r="Y61" i="4"/>
  <c r="Y63" i="4"/>
  <c r="Y62" i="4"/>
  <c r="BU23" i="4"/>
  <c r="BU25" i="4"/>
  <c r="BU26" i="4"/>
  <c r="BU29" i="4"/>
  <c r="BU22" i="4"/>
  <c r="BU24" i="4"/>
  <c r="BU21" i="4"/>
  <c r="BU27" i="4"/>
  <c r="BE68" i="4"/>
  <c r="BE66" i="4"/>
  <c r="BE74" i="4"/>
  <c r="BE67" i="4"/>
  <c r="BE69" i="4"/>
  <c r="BE71" i="4"/>
  <c r="BE70" i="4"/>
  <c r="BE72" i="4"/>
  <c r="BU66" i="4"/>
  <c r="BU74" i="4"/>
  <c r="BU68" i="4"/>
  <c r="BU70" i="4"/>
  <c r="BU72" i="4"/>
  <c r="BU67" i="4"/>
  <c r="BU69" i="4"/>
  <c r="BU71" i="4"/>
  <c r="CK66" i="4"/>
  <c r="CK68" i="4"/>
  <c r="CK70" i="4"/>
  <c r="CK69" i="4"/>
  <c r="CK74" i="4"/>
  <c r="CK72" i="4"/>
  <c r="CK67" i="4"/>
  <c r="CK71" i="4"/>
  <c r="I39" i="4"/>
  <c r="I42" i="4"/>
  <c r="I45" i="4"/>
  <c r="I44" i="4"/>
  <c r="I43" i="4"/>
  <c r="I41" i="4"/>
  <c r="I47" i="4"/>
  <c r="I40" i="4"/>
  <c r="Y39" i="4"/>
  <c r="Y45" i="4"/>
  <c r="Y42" i="4"/>
  <c r="Y41" i="4"/>
  <c r="Y44" i="4"/>
  <c r="Y47" i="4"/>
  <c r="Y43" i="4"/>
  <c r="Y40" i="4"/>
  <c r="I81" i="4"/>
  <c r="I77" i="4"/>
  <c r="I80" i="4"/>
  <c r="I79" i="4"/>
  <c r="I83" i="4"/>
  <c r="I78" i="4"/>
  <c r="I76" i="4"/>
  <c r="I75" i="4"/>
  <c r="Y83" i="4"/>
  <c r="Y81" i="4"/>
  <c r="Y80" i="4"/>
  <c r="Y76" i="4"/>
  <c r="Y79" i="4"/>
  <c r="Y78" i="4"/>
  <c r="Y75" i="4"/>
  <c r="Y77" i="4"/>
  <c r="Y54" i="4"/>
  <c r="Y53" i="4"/>
  <c r="Y56" i="4"/>
  <c r="Y52" i="4"/>
  <c r="Y51" i="4"/>
  <c r="Y50" i="4"/>
  <c r="Y49" i="4"/>
  <c r="Y48" i="4"/>
  <c r="I89" i="4"/>
  <c r="I88" i="4"/>
  <c r="I84" i="4"/>
  <c r="I87" i="4"/>
  <c r="I86" i="4"/>
  <c r="I92" i="4"/>
  <c r="I85" i="4"/>
  <c r="I90" i="4"/>
  <c r="I14" i="4"/>
  <c r="I13" i="4"/>
  <c r="I20" i="4"/>
  <c r="I12" i="4"/>
  <c r="I16" i="4"/>
  <c r="I17" i="4"/>
  <c r="I18" i="4"/>
  <c r="I15" i="4"/>
  <c r="Y14" i="4"/>
  <c r="Y13" i="4"/>
  <c r="Y20" i="4"/>
  <c r="Y12" i="4"/>
  <c r="Y17" i="4"/>
  <c r="Y16" i="4"/>
  <c r="Y15" i="4"/>
  <c r="Y18" i="4"/>
  <c r="Y21" i="4"/>
  <c r="Y26" i="4"/>
  <c r="Y22" i="4"/>
  <c r="Y23" i="4"/>
  <c r="Y24" i="4"/>
  <c r="Y25" i="4"/>
  <c r="Y27" i="4"/>
  <c r="Y29" i="4"/>
  <c r="I69" i="4"/>
  <c r="I71" i="4"/>
  <c r="I72" i="4"/>
  <c r="I66" i="4"/>
  <c r="I74" i="4"/>
  <c r="I68" i="4"/>
  <c r="I70" i="4"/>
  <c r="I67" i="4"/>
  <c r="I98" i="4"/>
  <c r="I97" i="4"/>
  <c r="I96" i="4"/>
  <c r="I95" i="4"/>
  <c r="I94" i="4"/>
  <c r="I93" i="4"/>
  <c r="I101" i="4"/>
  <c r="I99" i="4"/>
  <c r="BE26" i="4"/>
  <c r="BE23" i="4"/>
  <c r="BE24" i="4"/>
  <c r="BE27" i="4"/>
  <c r="BE25" i="4"/>
  <c r="BE29" i="4"/>
  <c r="BE22" i="4"/>
  <c r="BE21" i="4"/>
  <c r="CK23" i="4"/>
  <c r="CK25" i="4"/>
  <c r="CK29" i="4"/>
  <c r="CK22" i="4"/>
  <c r="CK27" i="4"/>
  <c r="CK24" i="4"/>
  <c r="CK21" i="4"/>
  <c r="CK26" i="4"/>
  <c r="I32" i="4"/>
  <c r="I38" i="4"/>
  <c r="I31" i="4"/>
  <c r="I34" i="4"/>
  <c r="I30" i="4"/>
  <c r="I33" i="4"/>
  <c r="I35" i="4"/>
  <c r="I36" i="4"/>
  <c r="Y32" i="4"/>
  <c r="Y38" i="4"/>
  <c r="Y31" i="4"/>
  <c r="Y30" i="4"/>
  <c r="Y35" i="4"/>
  <c r="Y36" i="4"/>
  <c r="Y34" i="4"/>
  <c r="Y33" i="4"/>
  <c r="DA74" i="4"/>
  <c r="DA70" i="4"/>
  <c r="DA68" i="4"/>
  <c r="DA71" i="4"/>
  <c r="DA72" i="4"/>
  <c r="DA67" i="4"/>
  <c r="DA66" i="4"/>
  <c r="DA69" i="4"/>
  <c r="I54" i="4"/>
  <c r="I53" i="4"/>
  <c r="I49" i="4"/>
  <c r="I52" i="4"/>
  <c r="I51" i="4"/>
  <c r="I56" i="4"/>
  <c r="I48" i="4"/>
  <c r="I50" i="4"/>
  <c r="I7" i="4"/>
  <c r="I6" i="4"/>
  <c r="I5" i="4"/>
  <c r="I2" i="4"/>
  <c r="I9" i="4"/>
  <c r="I11" i="4"/>
  <c r="I4" i="4"/>
  <c r="I3" i="4"/>
  <c r="I8" i="4"/>
  <c r="Y89" i="4"/>
  <c r="Y88" i="4"/>
  <c r="Y87" i="4"/>
  <c r="Y86" i="4"/>
  <c r="Y92" i="4"/>
  <c r="Y85" i="4"/>
  <c r="Y84" i="4"/>
  <c r="Y90" i="4"/>
  <c r="I60" i="4"/>
  <c r="I61" i="4"/>
  <c r="I59" i="4"/>
  <c r="I65" i="4"/>
  <c r="I58" i="4"/>
  <c r="I62" i="4"/>
  <c r="I63" i="4"/>
  <c r="I57" i="4"/>
  <c r="I26" i="4"/>
  <c r="I21" i="4"/>
  <c r="I29" i="4"/>
  <c r="I23" i="4"/>
  <c r="I22" i="4"/>
  <c r="I27" i="4"/>
  <c r="I24" i="4"/>
  <c r="I25" i="4"/>
  <c r="AO26" i="4"/>
  <c r="AO27" i="4"/>
  <c r="AO23" i="4"/>
  <c r="AO25" i="4"/>
  <c r="AO21" i="4"/>
  <c r="AO29" i="4"/>
  <c r="AO22" i="4"/>
  <c r="AO24" i="4"/>
  <c r="Y66" i="4"/>
  <c r="Y67" i="4"/>
  <c r="Y71" i="4"/>
  <c r="Y69" i="4"/>
  <c r="Y74" i="4"/>
  <c r="Y68" i="4"/>
  <c r="Y70" i="4"/>
  <c r="Y72" i="4"/>
  <c r="I110" i="4"/>
  <c r="I108" i="4"/>
  <c r="I107" i="4"/>
  <c r="I106" i="4"/>
  <c r="I105" i="4"/>
  <c r="I104" i="4"/>
  <c r="I103" i="4"/>
  <c r="I102" i="4"/>
  <c r="AO72" i="4"/>
  <c r="AO67" i="4"/>
  <c r="Y57" i="4"/>
  <c r="AO70" i="4"/>
  <c r="Y4" i="4"/>
  <c r="Y11" i="4"/>
  <c r="Y58" i="4"/>
  <c r="Y65" i="4"/>
  <c r="AO68" i="4"/>
  <c r="AO69" i="4"/>
  <c r="Y59" i="4"/>
  <c r="Y5" i="4"/>
  <c r="AO66" i="4"/>
  <c r="Y6" i="4"/>
  <c r="AO74" i="4"/>
  <c r="Y60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<sst xmlns="http://schemas.openxmlformats.org/spreadsheetml/2006/main" count="790" uniqueCount="87">
  <si>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</si>
  <si>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</si>
  <si>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</si>
  <si>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</si>
  <si>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</si>
  <si>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</si>
  <si>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</si>
  <si>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</si>
  <si>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</si>
  <si>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</si>
  <si>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</si>
  <si>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</si>
  <si>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</si>
  <si>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</si>
  <si>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</si>
  <si>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</si>
  <si>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</si>
  <si>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</si>
  <si>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</si>
  <si>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</si>
  <si>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</si>
  <si>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</si>
  <si>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</si>
  <si>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</si>
  <si>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</si>
  <si>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</si>
  <si>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</si>
  <si>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</si>
  <si>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</si>
  <si>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</si>
  <si>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</si>
  <si>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</si>
  <si>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</si>
  <si>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</si>
  <si>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</si>
  <si>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</si>
  <si>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</si>
  <si>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</si>
  <si>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</si>
  <si>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</si>
  <si>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</si>
  <si>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1272-545-1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</si>
  <si>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</si>
  <si>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</si>
  <si>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</si>
  <si>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</si>
  <si>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</si>
  <si>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</si>
  <si>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</si>
  <si>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</si>
  <si>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</si>
  <si>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</si>
  <si>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</si>
  <si>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</si>
  <si>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</si>
  <si>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</si>
  <si>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</si>
  <si>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</si>
  <si>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</si>
  <si>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</si>
  <si>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</si>
  <si>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</si>
  <si>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</si>
  <si>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</si>
  <si>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</si>
  <si>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</si>
  <si>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</si>
  <si>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</si>
  <si>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</si>
  <si>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</si>
  <si>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</si>
  <si>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</si>
  <si>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</si>
  <si>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</si>
  <si>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</si>
  <si>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</si>
  <si>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</si>
  <si>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</si>
  <si>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</si>
  <si>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</si>
  <si>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</si>
  <si>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</si>
  <si>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</si>
  <si>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</si>
  <si>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758 Mancunia</t>
  </si>
  <si>
    <t>X</t>
  </si>
  <si>
    <t>C?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</si>
</sst>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164" fontId="0" fillId="2" borderId="12" xfId="0" applyNumberFormat="1" applyFill="1" applyBorder="1"/>
    <xf numFmtId="164" fontId="3" fillId="5" borderId="6" xfId="0" applyNumberFormat="1" applyFont="1" applyFill="1" applyBorder="1" applyAlignment="1">
      <alignment horizontal="center"/>
    </xf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758 Mancunia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'2024.02.24'!$G$3:$G$7</c:f>
                <c:numCache>
                  <c:formatCode>General</c:formatCode>
                  <c:ptCount val="5"/>
                  <c:pt idx="0">
                    <c:v>1.0248449710054112E-2</c:v>
                  </c:pt>
                  <c:pt idx="1">
                    <c:v>5.6180983535618302E-3</c:v>
                  </c:pt>
                  <c:pt idx="2">
                    <c:v>0</c:v>
                  </c:pt>
                  <c:pt idx="3">
                    <c:v>5.7102310929768967E-3</c:v>
                  </c:pt>
                  <c:pt idx="4">
                    <c:v>6.6752976732492517E-3</c:v>
                  </c:pt>
                </c:numCache>
              </c:numRef>
            </c:plus>
            <c:minus>
              <c:numRef>
                <c:f>'2024.02.24'!$G$3:$G$7</c:f>
                <c:numCache>
                  <c:formatCode>General</c:formatCode>
                  <c:ptCount val="5"/>
                  <c:pt idx="0">
                    <c:v>1.0248449710054112E-2</c:v>
                  </c:pt>
                  <c:pt idx="1">
                    <c:v>5.6180983535618302E-3</c:v>
                  </c:pt>
                  <c:pt idx="2">
                    <c:v>0</c:v>
                  </c:pt>
                  <c:pt idx="3">
                    <c:v>5.7102310929768967E-3</c:v>
                  </c:pt>
                  <c:pt idx="4">
                    <c:v>6.6752976732492517E-3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'2024.02.24'!$D$3:$D$7</c:f>
              <c:numCache>
                <c:formatCode>General</c:formatCode>
                <c:ptCount val="5"/>
                <c:pt idx="0">
                  <c:v>0.58725457359793487</c:v>
                </c:pt>
                <c:pt idx="1">
                  <c:v>0.90178971043454348</c:v>
                </c:pt>
                <c:pt idx="2">
                  <c:v>1</c:v>
                </c:pt>
                <c:pt idx="3">
                  <c:v>1.0214325451697264</c:v>
                </c:pt>
                <c:pt idx="4">
                  <c:v>1.0175294592893789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'2024.02.24'!$Q$3:$Q$7</c:f>
                <c:numCache>
                  <c:formatCode>General</c:formatCode>
                  <c:ptCount val="5"/>
                  <c:pt idx="0">
                    <c:v>1.0749889669129192E-2</c:v>
                  </c:pt>
                  <c:pt idx="1">
                    <c:v>5.8979187987389606E-3</c:v>
                  </c:pt>
                  <c:pt idx="2">
                    <c:v>0</c:v>
                  </c:pt>
                  <c:pt idx="3">
                    <c:v>5.9038095147970395E-3</c:v>
                  </c:pt>
                  <c:pt idx="4">
                    <c:v>6.789180113987445E-3</c:v>
                  </c:pt>
                </c:numCache>
              </c:numRef>
            </c:plus>
            <c:minus>
              <c:numRef>
                <c:f>'2024.02.24'!$Q$3:$Q$7</c:f>
                <c:numCache>
                  <c:formatCode>General</c:formatCode>
                  <c:ptCount val="5"/>
                  <c:pt idx="0">
                    <c:v>1.0749889669129192E-2</c:v>
                  </c:pt>
                  <c:pt idx="1">
                    <c:v>5.8979187987389606E-3</c:v>
                  </c:pt>
                  <c:pt idx="2">
                    <c:v>0</c:v>
                  </c:pt>
                  <c:pt idx="3">
                    <c:v>5.9038095147970395E-3</c:v>
                  </c:pt>
                  <c:pt idx="4">
                    <c:v>6.789180113987445E-3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'2024.02.24'!$N$3:$N$7</c:f>
              <c:numCache>
                <c:formatCode>General</c:formatCode>
                <c:ptCount val="5"/>
                <c:pt idx="0">
                  <c:v>0.57659570038250507</c:v>
                </c:pt>
                <c:pt idx="1">
                  <c:v>0.9113654569340246</c:v>
                </c:pt>
                <c:pt idx="2">
                  <c:v>1</c:v>
                </c:pt>
                <c:pt idx="3">
                  <c:v>1.0170721219027146</c:v>
                </c:pt>
                <c:pt idx="4">
                  <c:v>1.0203221246718626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'2024.02.24'!$L$3:$L$7</c:f>
                <c:numCache>
                  <c:formatCode>General</c:formatCode>
                  <c:ptCount val="5"/>
                  <c:pt idx="0">
                    <c:v>1.0335967880967084E-2</c:v>
                  </c:pt>
                  <c:pt idx="1">
                    <c:v>5.8571559977742393E-3</c:v>
                  </c:pt>
                  <c:pt idx="2">
                    <c:v>0</c:v>
                  </c:pt>
                  <c:pt idx="3">
                    <c:v>5.8430674333484122E-3</c:v>
                  </c:pt>
                  <c:pt idx="4">
                    <c:v>6.7144439319212108E-3</c:v>
                  </c:pt>
                </c:numCache>
              </c:numRef>
            </c:plus>
            <c:minus>
              <c:numRef>
                <c:f>'2024.02.24'!$L$3:$L$7</c:f>
                <c:numCache>
                  <c:formatCode>General</c:formatCode>
                  <c:ptCount val="5"/>
                  <c:pt idx="0">
                    <c:v>1.0335967880967084E-2</c:v>
                  </c:pt>
                  <c:pt idx="1">
                    <c:v>5.8571559977742393E-3</c:v>
                  </c:pt>
                  <c:pt idx="2">
                    <c:v>0</c:v>
                  </c:pt>
                  <c:pt idx="3">
                    <c:v>5.8430674333484122E-3</c:v>
                  </c:pt>
                  <c:pt idx="4">
                    <c:v>6.7144439319212108E-3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'2024.02.24'!$I$3:$I$7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'2024.02.24'!$Y$2:$Y$50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'2024.02.24'!$Z$2:$Z$50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'2024.02.24'!$AB$1:$AE$1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'2024.02.24'!$AC$2:$AC$1055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'2024.02.24'!$AD$2:$AD$1000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1272-545-1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2024.02.24'!$E$4:$E$8</c:f>
              <c:numCache>
                <c:formatCode>General</c:formatCode>
                <c:ptCount val="5"/>
                <c:pt idx="0">
                  <c:v>2.9203057093262999E-2</c:v>
                </c:pt>
                <c:pt idx="1">
                  <c:v>0.41606883456647359</c:v>
                </c:pt>
                <c:pt idx="2">
                  <c:v>1</c:v>
                </c:pt>
                <c:pt idx="3">
                  <c:v>2.1319406522258983</c:v>
                </c:pt>
                <c:pt idx="4">
                  <c:v>1.6308324321237495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2024.02.24'!$H$4:$H$8</c:f>
              <c:numCache>
                <c:formatCode>General</c:formatCode>
                <c:ptCount val="5"/>
                <c:pt idx="0">
                  <c:v>6.9631001076426266E-2</c:v>
                </c:pt>
                <c:pt idx="1">
                  <c:v>0.41804665562675497</c:v>
                </c:pt>
                <c:pt idx="2">
                  <c:v>1</c:v>
                </c:pt>
                <c:pt idx="3">
                  <c:v>2.1284469724242205</c:v>
                </c:pt>
                <c:pt idx="4">
                  <c:v>1.6291669666642667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2024.02.24'!$K$4:$K$8</c:f>
              <c:numCache>
                <c:formatCode>General</c:formatCode>
                <c:ptCount val="5"/>
                <c:pt idx="0">
                  <c:v>2.8059279220209982E-2</c:v>
                </c:pt>
                <c:pt idx="1">
                  <c:v>0.41701341479963061</c:v>
                </c:pt>
                <c:pt idx="2">
                  <c:v>1</c:v>
                </c:pt>
                <c:pt idx="3">
                  <c:v>2.1367160339939262</c:v>
                </c:pt>
                <c:pt idx="4">
                  <c:v>1.615783254496918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7-4A18-B225-FE33369A3F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7-4A18-B225-FE33369A3F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7-4A18-B225-FE33369A3F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7-4A18-B225-FE33369A3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55-4A36-BF3C-494E468B3DF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55-4A36-BF3C-494E468B3DF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55-4A36-BF3C-494E468B3DF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55-4A36-BF3C-494E468B3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C6-4570-94C4-E24C992799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C6-4570-94C4-E24C992799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C6-4570-94C4-E24C992799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C6-4570-94C4-E24C99279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D5-47B4-A44A-27006F2825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D5-47B4-A44A-27006F2825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D5-47B4-A44A-27006F2825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D5-47B4-A44A-27006F282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45-40C2-B2F1-AD7F8287BF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45-40C2-B2F1-AD7F8287BF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45-40C2-B2F1-AD7F8287BF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45-40C2-B2F1-AD7F8287B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FF-4F44-BFC7-FAD07FF850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FF-4F44-BFC7-FAD07FF850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FF-4F44-BFC7-FAD07FF850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FF-4F44-BFC7-FAD07FF85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A6-4F9A-B4D2-E1020DC586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A6-4F9A-B4D2-E1020DC586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A6-4F9A-B4D2-E1020DC586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A6-4F9A-B4D2-E1020DC58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A6-4155-9F55-68991630CF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A6-4155-9F55-68991630CF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A6-4155-9F55-68991630CF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A6-4155-9F55-68991630C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C6-41C2-A7BB-663E8AE37C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C6-41C2-A7BB-663E8AE37C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C6-41C2-A7BB-663E8AE37C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C6-41C2-A7BB-663E8AE37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F1-4F7A-928D-7FD0A500FC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F1-4F7A-928D-7FD0A500FC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F1-4F7A-928D-7FD0A500FC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F1-4F7A-928D-7FD0A500F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BD-4793-BF9D-C9A416E0CB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BD-4793-BF9D-C9A416E0CB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BD-4793-BF9D-C9A416E0CB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BD-4793-BF9D-C9A416E0C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3A-44C2-9B0A-3C335BD2B8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3A-44C2-9B0A-3C335BD2B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1D3A-44C2-9B0A-3C335BD2B87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D3A-44C2-9B0A-3C335BD2B879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00-448C-9F9E-A235CD0A2EF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00-448C-9F9E-A235CD0A2EF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00-448C-9F9E-A235CD0A2EF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00-448C-9F9E-A235CD0A2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5F-492B-868B-6B8149440F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5F-492B-868B-6B8149440F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5F-492B-868B-6B8149440F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5F-492B-868B-6B8149440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49-4E5F-8284-7662980DA7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49-4E5F-8284-7662980DA7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49-4E5F-8284-7662980DA7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49-4E5F-8284-7662980DA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8C-46F4-860A-214DE2B164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8C-46F4-860A-214DE2B164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8C-46F4-860A-214DE2B164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8C-46F4-860A-214DE2B16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68-4D7A-BF84-72565AB693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68-4D7A-BF84-72565AB693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68-4D7A-BF84-72565AB693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68-4D7A-BF84-72565AB69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8B-4BB6-8706-5548313D84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8B-4BB6-8706-5548313D84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8B-4BB6-8706-5548313D84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8B-4BB6-8706-5548313D8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11-474E-B1E0-297DC2D43D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11-474E-B1E0-297DC2D43D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11-474E-B1E0-297DC2D43D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11-474E-B1E0-297DC2D43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29-4E8A-937F-C533239B8F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29-4E8A-937F-C533239B8F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29-4E8A-937F-C533239B8F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29-4E8A-937F-C533239B8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89-4818-8FD2-8DA8D5B7DC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89-4818-8FD2-8DA8D5B7DC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89-4818-8FD2-8DA8D5B7DC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89-4818-8FD2-8DA8D5B7D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6-43D0-8344-C7A8FE6E00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76-43D0-8344-C7A8FE6E00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76-43D0-8344-C7A8FE6E00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76-43D0-8344-C7A8FE6E0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69-490F-9729-7EEE509621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69-490F-9729-7EEE509621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69-490F-9729-7EEE509621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69-490F-9729-7EEE50962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10-4A57-A626-E94C9AEF0B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10-4A57-A626-E94C9AEF0B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10-4A57-A626-E94C9AEF0B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10-4A57-A626-E94C9AEF0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1E-411B-B204-00290274CD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1E-411B-B204-00290274CD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1E-411B-B204-00290274CD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1E-411B-B204-00290274C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F8-468C-89A9-8234423F1C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F8-468C-89A9-8234423F1C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F8-468C-89A9-8234423F1C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F8-468C-89A9-8234423F1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84-4A09-87EE-E6F15F5D2E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84-4A09-87EE-E6F15F5D2E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84-4A09-87EE-E6F15F5D2E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84-4A09-87EE-E6F15F5D2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8F-42C3-820D-580517625D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8F-42C3-820D-580517625D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8F-42C3-820D-580517625D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8F-42C3-820D-580517625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13-455F-9198-9AFA6A19D5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13-455F-9198-9AFA6A19D5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13-455F-9198-9AFA6A19D5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13-455F-9198-9AFA6A19D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37-4E5B-8CC2-15BF88AB088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37-4E5B-8CC2-15BF88AB088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37-4E5B-8CC2-15BF88AB088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37-4E5B-8CC2-15BF88AB0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1-4AE4-911B-7BF9CBEB5A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1-4AE4-911B-7BF9CBEB5A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41-4AE4-911B-7BF9CBEB5A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41-4AE4-911B-7BF9CBEB5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AA-473F-8748-4237544D73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AA-473F-8748-4237544D73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AA-473F-8748-4237544D73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AA-473F-8748-4237544D7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18-4E25-BD91-7CF0FDD927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18-4E25-BD91-7CF0FDD927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18-4E25-BD91-7CF0FDD927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18-4E25-BD91-7CF0FDD92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84-4217-9A92-737F607CF3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84-4217-9A92-737F607CF3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84-4217-9A92-737F607CF3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84-4217-9A92-737F607CF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B-422E-B2B0-21A5F0406B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B-422E-B2B0-21A5F0406B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B-422E-B2B0-21A5F0406B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9B-422E-B2B0-21A5F0406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5C-4BB9-8ABC-D7A8B4C447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5C-4BB9-8ABC-D7A8B4C447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5C-4BB9-8ABC-D7A8B4C447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5C-4BB9-8ABC-D7A8B4C44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26-49F3-9116-F8C79A2F81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26-49F3-9116-F8C79A2F81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26-49F3-9116-F8C79A2F81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26-49F3-9116-F8C79A2F8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80-4C31-ADE1-01B79656291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80-4C31-ADE1-01B79656291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80-4C31-ADE1-01B79656291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80-4C31-ADE1-01B796562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4E-4366-860A-F541B245CD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4E-4366-860A-F541B245CD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4E-4366-860A-F541B245CD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4E-4366-860A-F541B245C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7-49D0-816B-702C3101E2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97-49D0-816B-702C3101E2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97-49D0-816B-702C3101E2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97-49D0-816B-702C3101E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48-4BCE-83E7-8E64E74284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48-4BCE-83E7-8E64E74284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48-4BCE-83E7-8E64E74284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48-4BCE-83E7-8E64E7428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F0-414B-A1F5-CAA60A4BA1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F0-414B-A1F5-CAA60A4BA1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F0-414B-A1F5-CAA60A4BA1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F0-414B-A1F5-CAA60A4BA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71-44B4-8115-5C6F6B908F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71-44B4-8115-5C6F6B908F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71-44B4-8115-5C6F6B908F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71-44B4-8115-5C6F6B908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B4-43C1-9348-2C9E5AE426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B4-43C1-9348-2C9E5AE426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B4-43C1-9348-2C9E5AE426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B4-43C1-9348-2C9E5AE42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20-4B4F-905F-832F326678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20-4B4F-905F-832F326678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20-4B4F-905F-832F326678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20-4B4F-905F-832F32667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68-4B2A-AEBD-CD77455DDA4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68-4B2A-AEBD-CD77455DDA4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68-4B2A-AEBD-CD77455DDA4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68-4B2A-AEBD-CD77455DD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1-4531-8C76-8AB984D7A9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1-4531-8C76-8AB984D7A9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1-4531-8C76-8AB984D7A9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1-4531-8C76-8AB984D7A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37-461B-B85B-2F8FDCF0610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37-461B-B85B-2F8FDCF0610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37-461B-B85B-2F8FDCF0610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37-461B-B85B-2F8FDCF061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98-4492-B890-E12EC1CDCC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98-4492-B890-E12EC1CDCC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98-4492-B890-E12EC1CDCC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98-4492-B890-E12EC1CDC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26-435A-A47A-5BCC326A86C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26-435A-A47A-5BCC326A86C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26-435A-A47A-5BCC326A86C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26-435A-A47A-5BCC326A8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52-4DAB-93C7-A6E3185182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52-4DAB-93C7-A6E3185182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52-4DAB-93C7-A6E3185182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52-4DAB-93C7-A6E318518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82-4CCC-BAF3-76E3358B00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82-4CCC-BAF3-76E3358B00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82-4CCC-BAF3-76E3358B00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82-4CCC-BAF3-76E3358B0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DD-48AD-92BA-1A4100D71D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DD-48AD-92BA-1A4100D71D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DD-48AD-92BA-1A4100D71D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DD-48AD-92BA-1A4100D71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3B-47BC-AA97-373FD74CA1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3B-47BC-AA97-373FD74CA1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3B-47BC-AA97-373FD74CA1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3B-47BC-AA97-373FD74CA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12-46F2-822D-C45F8D5301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12-46F2-822D-C45F8D5301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12-46F2-822D-C45F8D5301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12-46F2-822D-C45F8D53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46-4ED6-A71B-1D5F4BE28B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46-4ED6-A71B-1D5F4BE28B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46-4ED6-A71B-1D5F4BE28B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46-4ED6-A71B-1D5F4BE28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E5-4949-BCEC-400DC65EA9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E5-4949-BCEC-400DC65EA9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E5-4949-BCEC-400DC65EA9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E5-4949-BCEC-400DC65EA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30-4BE5-95D7-FA1E32D7C3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30-4BE5-95D7-FA1E32D7C3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30-4BE5-95D7-FA1E32D7C3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30-4BE5-95D7-FA1E32D7C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0.58553816097591194</c:v>
                </c:pt>
                <c:pt idx="1">
                  <c:v>0.9095934623118429</c:v>
                </c:pt>
                <c:pt idx="2">
                  <c:v>1</c:v>
                </c:pt>
                <c:pt idx="3">
                  <c:v>1.0138979300344044</c:v>
                </c:pt>
                <c:pt idx="4">
                  <c:v>1.0238850713455241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68-4A74-8E33-E2EFAFA792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68-4A74-8E33-E2EFAFA792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68-4A74-8E33-E2EFAFA792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68-4A74-8E33-E2EFAFA79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97931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5B66660-ED81-4BA6-AD0A-F72FAACCB5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70F5399-D6A7-4ACC-BA14-BD4A2140F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B562278A-9ED1-4210-B39E-F4A1DD341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7A6368B-BDA9-49A7-80C7-49D76DBC0B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3071F090-4A42-41E6-BB42-BA93AC390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B8D40E6A-C9C1-4D33-BCCE-3796E5B62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A447EF07-6C3E-4800-951D-5ACCA2DE6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C6DE94D1-6421-4EE2-9968-25456D0DA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9BCCC0C-76D0-47D6-9012-4E3B012C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BFCE7E98-42DD-4EFD-B9D1-2A4ED38539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79B733F1-142F-409F-ADC8-CDCBAE02A5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9BC04437-E4AA-45D3-8DCB-C6A60FB4A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3C96BF55-B8A1-423A-8484-2B8569B0D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3FFF5ED7-1E67-40B2-BFC9-56BF8EF6C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D8C8F5B7-3A6D-4BC7-A4D9-4D13B0E2E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C1E257D1-5FA4-4F52-93AA-1EC59C5CD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4960CE4-0E8A-4EA2-888C-5354578D5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5B092AB7-F8EA-4BF7-AE66-D738B5DB4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107F7059-9F98-4AA7-ACBD-14753862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5CF6F352-B18C-447E-B8AE-4F0CFC199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E736700E-B478-46AF-AD5D-EE8893EFE4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42D3D1A-5B16-49F0-B62D-06E143CEC8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F214579-7CFE-4C0E-A3C2-A80E32C82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5F5D97CE-DB80-43AA-9433-5663001055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C5D7E69D-9DD8-4F67-92DF-437AEB19C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95D546CB-A1E1-4893-9F7C-21F496EC0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A573B680-14BE-49D7-856A-441017FE1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CBC2DD31-C84A-4070-8991-CBE2A1528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77D286C5-7D01-40D8-A264-28E991B67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7EDC4F3D-2692-4D42-8074-99920486D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4E3FF69A-8612-4784-8D39-886564651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81A592E1-0D4D-481C-AF17-F50E07750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6F5CB4CA-540B-460D-A620-A88B891C8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E8ED5BFC-DFCC-4D85-8B4E-D2C981B46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EE45D27A-C72C-4D05-829C-24D7BBE3A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44A2EDC1-182E-4E7A-9F7C-EBDE8ED1A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A6EF7C6D-2A06-470A-BC74-72D75A250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4735425C-0F71-4EDA-BF8D-026378EB1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4A033D5F-B8A4-4B47-9C81-5764E935B1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FB922219-936B-4FCD-AB7A-244C1A1AD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77237097-D31E-4C2A-BFDD-CFD0B7153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1C7B3681-CAF6-4C64-9B92-39965E684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CE958CCC-0CC4-44C6-B178-C8B03F255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9389B56B-FAB1-4C29-9A63-0D3C8CA6A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867F3799-36B4-4C95-BAFF-CC73D5AF03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1B8D0A71-F555-40B9-AEA1-A0D8824C6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3CCA05D2-CB7C-4113-A52D-B6FB99F5E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00178832-B39D-4DE3-A45D-069EB9FA76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3EBF5ADC-8EF7-4556-9FD1-A5278A36B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FBC563EC-9CD3-440B-B3AD-2F0E6FFEC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F9F2877E-8B18-4AC6-8C89-123528A59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B92D4067-805E-495F-9DF7-9D271166B6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72957390-CD47-4D4B-8545-4C2DE79B1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6759365F-E91A-4106-BCF1-A19B536A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5520B60-F59F-4B25-BF54-A565A1575C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D79DAB4D-7B5F-4847-B290-47EC0AD5F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7AD07E77-6547-4DD8-93C0-135296588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A0436710-D1DE-4970-9FF3-A18E7D1ED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9D069E1A-C078-479B-AFA6-2F534E400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6" t="s">
        <v>10</v>
      </c>
      <c r="U1" s="2"/>
      <c r="V1" s="66" t="s">
        <v>11</v>
      </c>
      <c r="W1" s="68"/>
      <c r="Y1" s="77" t="s">
        <v>6</v>
      </c>
      <c r="Z1" s="78"/>
      <c r="AB1" s="72" t="s">
        <v>17</v>
      </c>
      <c r="AC1" s="73"/>
      <c r="AD1" s="73"/>
      <c r="AE1" s="74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67"/>
      <c r="U2" s="29"/>
      <c r="V2" s="67"/>
      <c r="W2" s="69"/>
    </row>
    <row r="3" spans="1:31" x14ac:dyDescent="0.25">
      <c r="A3" s="16" t="s">
        <v>2</v>
      </c>
      <c r="B3" s="29">
        <v>0.37554999999999999</v>
      </c>
      <c r="C3" s="29"/>
      <c r="D3" s="17">
        <v>0.58725457359793487</v>
      </c>
      <c r="E3" s="30">
        <v>69</v>
      </c>
      <c r="F3" s="42">
        <v>1.7451460015483398</v>
      </c>
      <c r="G3" s="30">
        <v>1.0248449710054112E-2</v>
      </c>
      <c r="H3" s="29"/>
      <c r="I3" s="19">
        <v>0.58553816097591194</v>
      </c>
      <c r="J3" s="32">
        <v>68</v>
      </c>
      <c r="K3" s="44">
        <v>1.7652082425746949</v>
      </c>
      <c r="L3" s="32">
        <v>1.0335967880967084E-2</v>
      </c>
      <c r="M3" s="29"/>
      <c r="N3" s="21">
        <v>0.57659570038250507</v>
      </c>
      <c r="O3" s="34">
        <v>63</v>
      </c>
      <c r="P3" s="46">
        <v>1.8643721522720118</v>
      </c>
      <c r="Q3" s="34">
        <v>1.0749889669129192E-2</v>
      </c>
      <c r="R3" s="29"/>
      <c r="S3" s="29"/>
      <c r="T3" s="29">
        <f>STDEV(D3,I3,N3)</f>
        <v>5.7231292718855752E-3</v>
      </c>
      <c r="U3" s="29"/>
      <c r="V3" s="70">
        <f>STDEV(D3,I3,N3)/AVERAGE(D3,I3,N3)</f>
        <v>9.8145085863021089E-3</v>
      </c>
      <c r="W3" s="71"/>
    </row>
    <row r="4" spans="1:31" x14ac:dyDescent="0.25">
      <c r="A4" s="16" t="s">
        <v>3</v>
      </c>
      <c r="B4" s="29">
        <v>0.45367000000000002</v>
      </c>
      <c r="C4" s="29"/>
      <c r="D4" s="17">
        <v>0.90178971043454348</v>
      </c>
      <c r="E4" s="30">
        <v>279</v>
      </c>
      <c r="F4" s="42">
        <v>0.62299428442742477</v>
      </c>
      <c r="G4" s="30">
        <v>5.6180983535618302E-3</v>
      </c>
      <c r="H4" s="29"/>
      <c r="I4" s="19">
        <v>0.9095934623118429</v>
      </c>
      <c r="J4" s="32">
        <v>261</v>
      </c>
      <c r="K4" s="44">
        <v>0.64393118909271418</v>
      </c>
      <c r="L4" s="32">
        <v>5.8571559977742393E-3</v>
      </c>
      <c r="M4" s="29"/>
      <c r="N4" s="21">
        <v>0.9113654569340246</v>
      </c>
      <c r="O4" s="34">
        <v>260</v>
      </c>
      <c r="P4" s="46">
        <v>0.64715189212683988</v>
      </c>
      <c r="Q4" s="34">
        <v>5.8979187987389606E-3</v>
      </c>
      <c r="R4" s="29"/>
      <c r="S4" s="29"/>
      <c r="T4" s="29">
        <f t="shared" ref="T4:T7" si="0">STDEV(D4,I4,N4)</f>
        <v>5.0946610833600449E-3</v>
      </c>
      <c r="U4" s="29"/>
      <c r="V4" s="70">
        <f>STDEV(D4,I4,N4)/AVERAGE(D4,I4,N4)</f>
        <v>5.6134389651218471E-3</v>
      </c>
      <c r="W4" s="71"/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362</v>
      </c>
      <c r="F5" s="42">
        <v>0</v>
      </c>
      <c r="G5" s="30">
        <v>0</v>
      </c>
      <c r="H5" s="29"/>
      <c r="I5" s="19">
        <v>1</v>
      </c>
      <c r="J5" s="32">
        <v>344</v>
      </c>
      <c r="K5" s="44">
        <v>0</v>
      </c>
      <c r="L5" s="32">
        <v>0</v>
      </c>
      <c r="M5" s="29"/>
      <c r="N5" s="21">
        <v>1</v>
      </c>
      <c r="O5" s="34">
        <v>338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70">
        <f>STDEV(D5,I5,N5)/AVERAGE(D5,I5,N5)</f>
        <v>0</v>
      </c>
      <c r="W5" s="71"/>
    </row>
    <row r="6" spans="1:31" x14ac:dyDescent="0.25">
      <c r="A6" s="16" t="s">
        <v>7</v>
      </c>
      <c r="B6" s="29">
        <v>0.65349999999999997</v>
      </c>
      <c r="C6" s="29"/>
      <c r="D6" s="17">
        <v>1.0214325451697264</v>
      </c>
      <c r="E6" s="30">
        <v>421</v>
      </c>
      <c r="F6" s="42">
        <v>0.55904142862689532</v>
      </c>
      <c r="G6" s="30">
        <v>5.7102310929768967E-3</v>
      </c>
      <c r="H6" s="29"/>
      <c r="I6" s="19">
        <v>1.0138979300344044</v>
      </c>
      <c r="J6" s="32">
        <v>384</v>
      </c>
      <c r="K6" s="44">
        <v>0.57629740235786264</v>
      </c>
      <c r="L6" s="32">
        <v>5.8430674333484122E-3</v>
      </c>
      <c r="M6" s="29"/>
      <c r="N6" s="21">
        <v>1.0170721219027146</v>
      </c>
      <c r="O6" s="34">
        <v>379</v>
      </c>
      <c r="P6" s="46">
        <v>0.58047107846711321</v>
      </c>
      <c r="Q6" s="34">
        <v>5.9038095147970395E-3</v>
      </c>
      <c r="R6" s="29"/>
      <c r="S6" s="29"/>
      <c r="T6" s="29">
        <f t="shared" si="0"/>
        <v>3.7828386678473483E-3</v>
      </c>
      <c r="U6" s="29"/>
      <c r="V6" s="70">
        <f>STDEV(D6,I6,N6)/AVERAGE(D6,I6,N6)</f>
        <v>3.7178961957044891E-3</v>
      </c>
      <c r="W6" s="71"/>
    </row>
    <row r="7" spans="1:31" ht="15.75" thickBot="1" x14ac:dyDescent="0.3">
      <c r="A7" s="9" t="s">
        <v>5</v>
      </c>
      <c r="B7" s="10">
        <v>0.79708000000000001</v>
      </c>
      <c r="C7" s="10"/>
      <c r="D7" s="18">
        <v>1.0175294592893789</v>
      </c>
      <c r="E7" s="31">
        <v>327</v>
      </c>
      <c r="F7" s="43">
        <v>0.65602991759188367</v>
      </c>
      <c r="G7" s="31">
        <v>6.6752976732492517E-3</v>
      </c>
      <c r="H7" s="10"/>
      <c r="I7" s="20">
        <v>1.0238850713455241</v>
      </c>
      <c r="J7" s="33">
        <v>343</v>
      </c>
      <c r="K7" s="45">
        <v>0.65578101681837397</v>
      </c>
      <c r="L7" s="33">
        <v>6.7144439319212108E-3</v>
      </c>
      <c r="M7" s="10"/>
      <c r="N7" s="27">
        <v>1.0203221246718626</v>
      </c>
      <c r="O7" s="35">
        <v>325</v>
      </c>
      <c r="P7" s="47">
        <v>0.66539575589139144</v>
      </c>
      <c r="Q7" s="35">
        <v>6.789180113987445E-3</v>
      </c>
      <c r="R7" s="10"/>
      <c r="S7" s="10"/>
      <c r="T7" s="10">
        <f t="shared" si="0"/>
        <v>3.1855761788122626E-3</v>
      </c>
      <c r="U7" s="10"/>
      <c r="V7" s="75">
        <f>STDEV(D7,I7,N7)/AVERAGE(D7,I7,N7)</f>
        <v>3.1213424315486302E-3</v>
      </c>
      <c r="W7" s="76"/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</row>
    <row r="10" spans="1:31" x14ac:dyDescent="0.25">
      <c r="B10" s="5"/>
      <c r="C10" s="1" t="s">
        <v>8</v>
      </c>
      <c r="D10" s="24">
        <v>0.70726851851851857</v>
      </c>
      <c r="E10" s="37"/>
      <c r="F10" s="38"/>
      <c r="G10" s="38"/>
      <c r="H10" s="29"/>
      <c r="I10" s="25">
        <v>0.71387731481481476</v>
      </c>
      <c r="J10" s="37"/>
      <c r="K10" s="38"/>
      <c r="L10" s="38"/>
      <c r="M10" s="29"/>
      <c r="N10" s="26">
        <v>0.72050231481481486</v>
      </c>
      <c r="O10" s="37"/>
      <c r="P10" s="38"/>
      <c r="Q10" s="38"/>
      <c r="R10" s="29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2">
        <v>1.1819999999999999</v>
      </c>
      <c r="E11" s="39"/>
      <c r="F11" s="39"/>
      <c r="G11" s="39"/>
      <c r="H11" s="29"/>
      <c r="I11" s="52">
        <v>1.2</v>
      </c>
      <c r="J11" s="40"/>
      <c r="K11" s="39"/>
      <c r="L11" s="39"/>
      <c r="M11" s="29"/>
      <c r="N11" s="23">
        <v>1.2210000000000001</v>
      </c>
      <c r="O11" s="40"/>
      <c r="P11" s="39"/>
      <c r="Q11" s="39"/>
      <c r="R11" s="29"/>
      <c r="T11" s="15" t="s">
        <v>40</v>
      </c>
      <c r="U11" s="53">
        <v>1.1200000000000001</v>
      </c>
    </row>
    <row r="12" spans="1:31" x14ac:dyDescent="0.25">
      <c r="E12" s="29"/>
      <c r="G12" s="29"/>
      <c r="H12" s="29"/>
      <c r="L12" s="29"/>
      <c r="M12" s="29"/>
    </row>
    <row r="33" spans="2:28" x14ac:dyDescent="0.25">
      <c r="AB33" s="28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9" t="s">
        <v>41</v>
      </c>
      <c r="C1" s="80"/>
      <c r="D1" s="78"/>
      <c r="F1" s="41">
        <v>12.3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7" t="s">
        <v>38</v>
      </c>
      <c r="O3" s="80"/>
      <c r="P3" s="80"/>
      <c r="Q3" s="80"/>
      <c r="R3" s="78"/>
    </row>
    <row r="4" spans="1:18" x14ac:dyDescent="0.25">
      <c r="A4" t="s">
        <v>2</v>
      </c>
      <c r="B4" s="29">
        <v>0.37554999999999999</v>
      </c>
      <c r="D4">
        <v>8182.0833333333339</v>
      </c>
      <c r="E4" s="13">
        <v>2.9203057093262999E-2</v>
      </c>
      <c r="G4">
        <v>8085.9000000000005</v>
      </c>
      <c r="H4" s="12">
        <v>6.9631001076426266E-2</v>
      </c>
      <c r="J4">
        <v>7788.666666666667</v>
      </c>
      <c r="K4" s="14">
        <v>2.8059279220209982E-2</v>
      </c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D5">
        <v>116573.75</v>
      </c>
      <c r="E5" s="13">
        <v>0.41606883456647359</v>
      </c>
      <c r="G5">
        <v>116125</v>
      </c>
      <c r="H5" s="12">
        <v>0.41804665562675497</v>
      </c>
      <c r="J5">
        <v>115754.16666666667</v>
      </c>
      <c r="K5" s="14">
        <v>0.41701341479963061</v>
      </c>
      <c r="N5" s="9">
        <v>130</v>
      </c>
      <c r="O5" s="10">
        <v>532</v>
      </c>
      <c r="P5" s="10">
        <v>649</v>
      </c>
      <c r="Q5" s="10">
        <v>939</v>
      </c>
      <c r="R5" s="48">
        <v>822</v>
      </c>
    </row>
    <row r="6" spans="1:18" x14ac:dyDescent="0.25">
      <c r="A6" t="s">
        <v>4</v>
      </c>
      <c r="B6" s="29">
        <v>0.54481999999999997</v>
      </c>
      <c r="D6">
        <v>280179</v>
      </c>
      <c r="E6" s="13">
        <v>1</v>
      </c>
      <c r="G6">
        <v>277780</v>
      </c>
      <c r="H6" s="12">
        <v>1</v>
      </c>
      <c r="J6">
        <v>277579</v>
      </c>
      <c r="K6" s="14">
        <v>1</v>
      </c>
    </row>
    <row r="7" spans="1:18" x14ac:dyDescent="0.25">
      <c r="A7" t="s">
        <v>7</v>
      </c>
      <c r="B7" s="29">
        <v>0.65349999999999997</v>
      </c>
      <c r="D7">
        <v>597325</v>
      </c>
      <c r="E7" s="13">
        <v>2.1319406522258983</v>
      </c>
      <c r="G7">
        <v>591240</v>
      </c>
      <c r="H7" s="12">
        <v>2.1284469724242205</v>
      </c>
      <c r="J7">
        <v>593107.5</v>
      </c>
      <c r="K7" s="14">
        <v>2.1367160339939262</v>
      </c>
    </row>
    <row r="8" spans="1:18" ht="15.75" thickBot="1" x14ac:dyDescent="0.3">
      <c r="A8" t="s">
        <v>5</v>
      </c>
      <c r="B8" s="10">
        <v>0.79708000000000001</v>
      </c>
      <c r="D8">
        <v>456925</v>
      </c>
      <c r="E8" s="13">
        <v>1.6308324321237495</v>
      </c>
      <c r="G8">
        <v>452550</v>
      </c>
      <c r="H8" s="12">
        <v>1.6291669666642667</v>
      </c>
      <c r="J8">
        <v>448507.5</v>
      </c>
      <c r="K8" s="14">
        <v>1.615783254496918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J20" sqref="J20"/>
    </sheetView>
  </sheetViews>
  <sheetFormatPr defaultRowHeight="15" x14ac:dyDescent="0.25"/>
  <cols>
    <col min="1" max="1" width="29.5703125" customWidth="1"/>
    <col min="11" max="11" width="12.425781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5" t="s">
        <v>21</v>
      </c>
      <c r="C4" s="85"/>
      <c r="D4" s="85"/>
      <c r="E4" s="29">
        <v>3.21</v>
      </c>
      <c r="F4" s="29">
        <v>10.69</v>
      </c>
      <c r="G4" s="29">
        <v>12.49</v>
      </c>
      <c r="H4" s="29">
        <v>22.94</v>
      </c>
      <c r="I4" s="29">
        <v>9.8699999999999992</v>
      </c>
      <c r="J4" s="29"/>
      <c r="K4" s="29" t="s">
        <v>39</v>
      </c>
      <c r="L4" s="29">
        <v>-1.5200000000000005</v>
      </c>
      <c r="M4" s="29">
        <v>-1.4299999999999997</v>
      </c>
      <c r="N4" s="29">
        <v>7.5600000000000005</v>
      </c>
      <c r="O4" s="29">
        <v>4.4400000000000013</v>
      </c>
      <c r="P4" s="29">
        <v>-7.8200000000000021</v>
      </c>
      <c r="Q4" s="36"/>
    </row>
    <row r="5" spans="1:17" x14ac:dyDescent="0.25">
      <c r="A5" s="16" t="s">
        <v>27</v>
      </c>
      <c r="B5" s="85" t="s">
        <v>22</v>
      </c>
      <c r="C5" s="85"/>
      <c r="D5" s="85"/>
      <c r="E5" s="29">
        <v>4.7300000000000004</v>
      </c>
      <c r="F5" s="29">
        <v>12.12</v>
      </c>
      <c r="G5" s="29">
        <v>4.93</v>
      </c>
      <c r="H5" s="29">
        <v>18.5</v>
      </c>
      <c r="I5" s="29">
        <v>17.690000000000001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5" t="s">
        <v>21</v>
      </c>
      <c r="C11" s="85"/>
      <c r="D11" s="85"/>
      <c r="E11" s="29">
        <v>1.86</v>
      </c>
      <c r="F11" s="29">
        <v>6.17</v>
      </c>
      <c r="G11" s="29">
        <v>7.21</v>
      </c>
      <c r="H11" s="29">
        <v>13.25</v>
      </c>
      <c r="I11" s="29">
        <v>5.7</v>
      </c>
      <c r="J11" s="29"/>
      <c r="K11" s="29" t="s">
        <v>39</v>
      </c>
      <c r="L11" s="29">
        <v>-0.86999999999999988</v>
      </c>
      <c r="M11" s="29">
        <v>-0.83000000000000007</v>
      </c>
      <c r="N11" s="29">
        <v>4.3599999999999994</v>
      </c>
      <c r="O11" s="29">
        <v>2.5700000000000003</v>
      </c>
      <c r="P11" s="29">
        <v>-4.5100000000000007</v>
      </c>
      <c r="Q11" s="36"/>
    </row>
    <row r="12" spans="1:17" ht="15.75" thickBot="1" x14ac:dyDescent="0.3">
      <c r="A12" s="9" t="s">
        <v>29</v>
      </c>
      <c r="B12" s="87" t="s">
        <v>22</v>
      </c>
      <c r="C12" s="87"/>
      <c r="D12" s="87"/>
      <c r="E12" s="10">
        <v>2.73</v>
      </c>
      <c r="F12" s="10">
        <v>7</v>
      </c>
      <c r="G12" s="10">
        <v>2.85</v>
      </c>
      <c r="H12" s="10">
        <v>10.68</v>
      </c>
      <c r="I12" s="10">
        <v>10.210000000000001</v>
      </c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8" t="s">
        <v>34</v>
      </c>
      <c r="E14" s="88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5" t="s">
        <v>21</v>
      </c>
      <c r="C16" s="85"/>
      <c r="D16" s="85"/>
      <c r="E16" s="29">
        <v>121.92</v>
      </c>
      <c r="F16" s="29">
        <v>1200.07</v>
      </c>
      <c r="G16" s="29">
        <v>3334.21</v>
      </c>
      <c r="H16" s="29">
        <v>7247.7</v>
      </c>
      <c r="I16" s="29">
        <v>4366.99</v>
      </c>
      <c r="J16" s="29"/>
      <c r="K16" s="29" t="s">
        <v>39</v>
      </c>
      <c r="L16" s="29">
        <v>-83.17</v>
      </c>
      <c r="M16" s="29">
        <v>789.65999999999985</v>
      </c>
      <c r="N16" s="29">
        <v>1887.63</v>
      </c>
      <c r="O16" s="29">
        <v>4130.49</v>
      </c>
      <c r="P16" s="29">
        <v>157.14999999999964</v>
      </c>
      <c r="Q16" s="36"/>
    </row>
    <row r="17" spans="1:17" x14ac:dyDescent="0.25">
      <c r="A17" s="16" t="s">
        <v>27</v>
      </c>
      <c r="B17" s="85" t="s">
        <v>22</v>
      </c>
      <c r="C17" s="85"/>
      <c r="D17" s="85"/>
      <c r="E17" s="29">
        <v>205.09</v>
      </c>
      <c r="F17" s="29">
        <v>410.41</v>
      </c>
      <c r="G17" s="29">
        <v>1446.58</v>
      </c>
      <c r="H17" s="29">
        <v>3117.21</v>
      </c>
      <c r="I17" s="29">
        <v>4209.84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5" t="s">
        <v>21</v>
      </c>
      <c r="C23" s="85"/>
      <c r="D23" s="85"/>
      <c r="E23" s="29">
        <v>70.39</v>
      </c>
      <c r="F23" s="29">
        <v>692.86</v>
      </c>
      <c r="G23" s="29">
        <v>1925.01</v>
      </c>
      <c r="H23" s="29">
        <v>4184.46</v>
      </c>
      <c r="I23" s="29">
        <v>2521.29</v>
      </c>
      <c r="J23" s="29"/>
      <c r="K23" s="29" t="s">
        <v>39</v>
      </c>
      <c r="L23" s="50">
        <v>-48.019999999999996</v>
      </c>
      <c r="M23" s="29">
        <v>455.91</v>
      </c>
      <c r="N23" s="29">
        <v>1089.83</v>
      </c>
      <c r="O23" s="29">
        <v>2384.7399999999998</v>
      </c>
      <c r="P23" s="29">
        <v>90.739999999999782</v>
      </c>
      <c r="Q23" s="36"/>
    </row>
    <row r="24" spans="1:17" ht="15.75" thickBot="1" x14ac:dyDescent="0.3">
      <c r="A24" s="9" t="s">
        <v>29</v>
      </c>
      <c r="B24" s="87" t="s">
        <v>22</v>
      </c>
      <c r="C24" s="87"/>
      <c r="D24" s="87"/>
      <c r="E24" s="10">
        <v>118.41</v>
      </c>
      <c r="F24" s="10">
        <v>236.95</v>
      </c>
      <c r="G24" s="10">
        <v>835.18</v>
      </c>
      <c r="H24" s="10">
        <v>1799.72</v>
      </c>
      <c r="I24" s="10">
        <v>2430.5500000000002</v>
      </c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2" t="s">
        <v>30</v>
      </c>
      <c r="B26" s="66"/>
      <c r="C26" s="66"/>
      <c r="D26" s="66"/>
      <c r="E26" s="66"/>
      <c r="F26" s="66"/>
      <c r="G26" s="66"/>
      <c r="H26" s="68"/>
      <c r="J26" s="82" t="s">
        <v>35</v>
      </c>
      <c r="K26" s="66"/>
      <c r="L26" s="66"/>
      <c r="M26" s="66"/>
      <c r="N26" s="66"/>
      <c r="O26" s="66"/>
      <c r="P26" s="66"/>
      <c r="Q26" s="68"/>
    </row>
    <row r="27" spans="1:17" ht="63" customHeight="1" x14ac:dyDescent="0.25">
      <c r="A27" s="83" t="s">
        <v>31</v>
      </c>
      <c r="B27" s="67"/>
      <c r="C27" s="67"/>
      <c r="D27" s="67"/>
      <c r="E27" s="67"/>
      <c r="F27" s="67"/>
      <c r="G27" s="67"/>
      <c r="H27" s="69"/>
      <c r="J27" s="83" t="s">
        <v>36</v>
      </c>
      <c r="K27" s="67"/>
      <c r="L27" s="67"/>
      <c r="M27" s="67"/>
      <c r="N27" s="67"/>
      <c r="O27" s="67"/>
      <c r="P27" s="67"/>
      <c r="Q27" s="69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4" t="s">
        <v>32</v>
      </c>
      <c r="B29" s="85"/>
      <c r="C29" s="85"/>
      <c r="D29" s="85"/>
      <c r="E29" s="85"/>
      <c r="F29" s="85"/>
      <c r="G29" s="85"/>
      <c r="H29" s="86"/>
      <c r="J29" s="84" t="s">
        <v>37</v>
      </c>
      <c r="K29" s="85"/>
      <c r="L29" s="85"/>
      <c r="M29" s="85"/>
      <c r="N29" s="85"/>
      <c r="O29" s="85"/>
      <c r="P29" s="85"/>
      <c r="Q29" s="86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09F6-179B-47A3-A25A-9D4F198697E5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6" customWidth="1"/>
    <col min="24" max="24" width="12.5703125" customWidth="1"/>
  </cols>
  <sheetData>
    <row r="1" spans="1:72" ht="18.75" x14ac:dyDescent="0.3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54"/>
      <c r="U1" s="89" t="s">
        <v>43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</row>
    <row r="2" spans="1:72" ht="15.75" thickBot="1" x14ac:dyDescent="0.3">
      <c r="I2" s="55">
        <f>I10</f>
        <v>0</v>
      </c>
      <c r="Y2" s="55">
        <f>Y10</f>
        <v>0</v>
      </c>
    </row>
    <row r="3" spans="1:72" x14ac:dyDescent="0.25">
      <c r="A3" s="90" t="s">
        <v>44</v>
      </c>
      <c r="B3" s="91"/>
      <c r="C3" s="92"/>
      <c r="E3" s="93" t="s">
        <v>45</v>
      </c>
      <c r="F3" s="93"/>
      <c r="G3" s="93"/>
      <c r="H3" s="93"/>
      <c r="I3" s="55">
        <f>I10</f>
        <v>0</v>
      </c>
      <c r="U3" s="93" t="s">
        <v>45</v>
      </c>
      <c r="V3" s="93"/>
      <c r="W3" s="93"/>
      <c r="X3" s="93"/>
      <c r="Y3" s="55">
        <f>Y10</f>
        <v>0</v>
      </c>
    </row>
    <row r="4" spans="1:72" x14ac:dyDescent="0.25">
      <c r="A4" s="84" t="s">
        <v>84</v>
      </c>
      <c r="B4" s="81"/>
      <c r="C4" s="86"/>
      <c r="E4" s="57" t="s">
        <v>46</v>
      </c>
      <c r="F4" s="57" t="s">
        <v>47</v>
      </c>
      <c r="G4" s="57" t="s">
        <v>48</v>
      </c>
      <c r="I4" s="55">
        <f>I10</f>
        <v>0</v>
      </c>
      <c r="U4" s="57" t="s">
        <v>46</v>
      </c>
      <c r="V4" s="57" t="s">
        <v>47</v>
      </c>
      <c r="W4" s="57" t="s">
        <v>48</v>
      </c>
      <c r="Y4" s="55">
        <f>Y10</f>
        <v>0</v>
      </c>
    </row>
    <row r="5" spans="1:72" x14ac:dyDescent="0.25">
      <c r="A5" s="58" t="s">
        <v>2</v>
      </c>
      <c r="B5" s="29">
        <v>0.37554999999999999</v>
      </c>
      <c r="C5" s="59">
        <v>0.58553816097591194</v>
      </c>
      <c r="E5" s="60" t="s">
        <v>2</v>
      </c>
      <c r="F5" s="57"/>
      <c r="G5" s="57"/>
      <c r="H5" s="60"/>
      <c r="I5" s="55">
        <f>I10</f>
        <v>0</v>
      </c>
      <c r="U5" s="60" t="s">
        <v>2</v>
      </c>
      <c r="V5" s="57"/>
      <c r="W5" s="57"/>
      <c r="X5" s="60"/>
      <c r="Y5" s="55">
        <f>Y10</f>
        <v>0</v>
      </c>
    </row>
    <row r="6" spans="1:72" x14ac:dyDescent="0.25">
      <c r="A6" s="58" t="s">
        <v>3</v>
      </c>
      <c r="B6" s="29">
        <v>0.45367000000000002</v>
      </c>
      <c r="C6" s="59">
        <v>0.9095934623118429</v>
      </c>
      <c r="E6" s="61" t="s">
        <v>3</v>
      </c>
      <c r="F6" s="57">
        <v>0.65890000000000004</v>
      </c>
      <c r="G6" s="57">
        <v>0.72350000000000003</v>
      </c>
      <c r="H6" s="61">
        <v>0.70065000000000011</v>
      </c>
      <c r="I6" s="55">
        <f>I10</f>
        <v>0</v>
      </c>
      <c r="U6" s="61" t="s">
        <v>3</v>
      </c>
      <c r="V6" s="57">
        <v>0.65890000000000004</v>
      </c>
      <c r="W6" s="57">
        <v>0.747</v>
      </c>
      <c r="X6" s="61">
        <v>0.70741874999999999</v>
      </c>
      <c r="Y6" s="55">
        <f>Y10</f>
        <v>0</v>
      </c>
    </row>
    <row r="7" spans="1:72" x14ac:dyDescent="0.25">
      <c r="A7" s="58" t="s">
        <v>4</v>
      </c>
      <c r="B7" s="29">
        <v>0.54481999999999997</v>
      </c>
      <c r="C7" s="59">
        <v>1</v>
      </c>
      <c r="E7" s="62" t="s">
        <v>4</v>
      </c>
      <c r="F7" s="57">
        <v>1</v>
      </c>
      <c r="G7" s="57">
        <v>1</v>
      </c>
      <c r="H7" s="61">
        <v>1</v>
      </c>
      <c r="I7" s="55">
        <f>I10</f>
        <v>0</v>
      </c>
      <c r="U7" s="62" t="s">
        <v>4</v>
      </c>
      <c r="V7" s="57">
        <v>1</v>
      </c>
      <c r="W7" s="57">
        <v>1</v>
      </c>
      <c r="X7" s="61">
        <v>1</v>
      </c>
      <c r="Y7" s="55">
        <f>Y10</f>
        <v>0</v>
      </c>
    </row>
    <row r="8" spans="1:72" x14ac:dyDescent="0.25">
      <c r="A8" s="58" t="s">
        <v>7</v>
      </c>
      <c r="B8" s="29">
        <v>0.65349999999999997</v>
      </c>
      <c r="C8" s="59">
        <v>1.0138979300344044</v>
      </c>
      <c r="E8" s="63" t="s">
        <v>23</v>
      </c>
      <c r="F8" s="57">
        <v>1.2179</v>
      </c>
      <c r="G8" s="57">
        <v>1.26</v>
      </c>
      <c r="H8" s="61">
        <v>1.2343999999999999</v>
      </c>
      <c r="I8" s="55">
        <f>I10</f>
        <v>0</v>
      </c>
      <c r="U8" s="63" t="s">
        <v>23</v>
      </c>
      <c r="V8" s="57">
        <v>1.1962999999999999</v>
      </c>
      <c r="W8" s="57">
        <v>1.3162</v>
      </c>
      <c r="X8" s="61">
        <v>1.23695</v>
      </c>
      <c r="Y8" s="55">
        <f>Y10</f>
        <v>0</v>
      </c>
    </row>
    <row r="9" spans="1:72" ht="15.75" thickBot="1" x14ac:dyDescent="0.3">
      <c r="A9" s="58" t="s">
        <v>5</v>
      </c>
      <c r="B9" s="10">
        <v>0.79708000000000001</v>
      </c>
      <c r="C9" s="59">
        <v>1.0238850713455241</v>
      </c>
      <c r="E9" s="64" t="s">
        <v>24</v>
      </c>
      <c r="F9" s="57">
        <v>1.1429</v>
      </c>
      <c r="G9" s="57">
        <v>1.2552000000000001</v>
      </c>
      <c r="H9" s="61">
        <v>1.2104000000000001</v>
      </c>
      <c r="I9" s="55">
        <f>I10</f>
        <v>0</v>
      </c>
      <c r="U9" s="64" t="s">
        <v>24</v>
      </c>
      <c r="V9" s="57">
        <v>1.0935999999999999</v>
      </c>
      <c r="W9" s="57">
        <v>1.3309</v>
      </c>
      <c r="X9" s="61">
        <v>1.2352124999999998</v>
      </c>
      <c r="Y9" s="55">
        <f>Y10</f>
        <v>0</v>
      </c>
    </row>
    <row r="10" spans="1:72" x14ac:dyDescent="0.25">
      <c r="A10" s="16"/>
      <c r="C10" s="36"/>
      <c r="E10" t="s">
        <v>49</v>
      </c>
      <c r="F10" s="57">
        <v>0.122</v>
      </c>
      <c r="G10" s="57">
        <v>0.28999999999999998</v>
      </c>
      <c r="H10" t="str">
        <f>IF(AND(C11&gt;=F10,C11&lt;=G10),"подходит","не подходит")</f>
        <v>не подходит</v>
      </c>
      <c r="I10" s="55">
        <f>IF(H10="подходит",1,0)</f>
        <v>0</v>
      </c>
      <c r="U10" t="s">
        <v>49</v>
      </c>
      <c r="V10" s="57">
        <v>0.17</v>
      </c>
      <c r="W10" s="57">
        <v>0.35</v>
      </c>
      <c r="X10" t="str">
        <f>IF(AND(C11&gt;=V10,C11&lt;=W10),"подходит","не подходит")</f>
        <v>не подходит</v>
      </c>
      <c r="Y10" s="55">
        <f>IF(X10="подходит",1,0)</f>
        <v>0</v>
      </c>
    </row>
    <row r="11" spans="1:72" ht="15.75" thickBot="1" x14ac:dyDescent="0.3">
      <c r="A11" s="9" t="s">
        <v>50</v>
      </c>
      <c r="B11" s="10"/>
      <c r="C11" s="65">
        <v>0.1</v>
      </c>
      <c r="I11" s="55">
        <f>I10</f>
        <v>0</v>
      </c>
      <c r="Y11" s="55">
        <f>Y10</f>
        <v>0</v>
      </c>
    </row>
    <row r="12" spans="1:72" x14ac:dyDescent="0.25">
      <c r="E12" s="93" t="s">
        <v>51</v>
      </c>
      <c r="F12" s="93"/>
      <c r="G12" s="93"/>
      <c r="H12" s="93"/>
      <c r="I12" s="55">
        <f>I19</f>
        <v>1</v>
      </c>
      <c r="U12" s="93" t="s">
        <v>51</v>
      </c>
      <c r="V12" s="93"/>
      <c r="W12" s="93"/>
      <c r="X12" s="93"/>
      <c r="Y12" s="55">
        <f>Y19</f>
        <v>0</v>
      </c>
      <c r="BT12" s="55"/>
    </row>
    <row r="13" spans="1:72" x14ac:dyDescent="0.25">
      <c r="A13" s="94" t="s">
        <v>52</v>
      </c>
      <c r="B13" s="94"/>
      <c r="E13" s="57" t="s">
        <v>46</v>
      </c>
      <c r="F13" s="57" t="s">
        <v>47</v>
      </c>
      <c r="G13" s="57" t="s">
        <v>48</v>
      </c>
      <c r="I13" s="55">
        <f>I19</f>
        <v>1</v>
      </c>
      <c r="U13" s="57" t="s">
        <v>46</v>
      </c>
      <c r="V13" s="57" t="s">
        <v>47</v>
      </c>
      <c r="W13" s="57" t="s">
        <v>48</v>
      </c>
      <c r="Y13" s="55">
        <f>Y19</f>
        <v>0</v>
      </c>
    </row>
    <row r="14" spans="1:72" x14ac:dyDescent="0.25">
      <c r="A14" t="s">
        <v>53</v>
      </c>
      <c r="B14" t="s">
        <v>85</v>
      </c>
      <c r="E14" s="60" t="s">
        <v>2</v>
      </c>
      <c r="F14" s="57"/>
      <c r="G14" s="57"/>
      <c r="I14" s="55">
        <f>I19</f>
        <v>1</v>
      </c>
      <c r="U14" s="60" t="s">
        <v>2</v>
      </c>
      <c r="V14" s="57"/>
      <c r="W14" s="57"/>
      <c r="Y14" s="55">
        <f>Y19</f>
        <v>0</v>
      </c>
    </row>
    <row r="15" spans="1:72" x14ac:dyDescent="0.25">
      <c r="A15" t="s">
        <v>6</v>
      </c>
      <c r="E15" s="61" t="s">
        <v>3</v>
      </c>
      <c r="F15" s="57">
        <v>0.94110000000000005</v>
      </c>
      <c r="G15" s="57">
        <v>1.0241</v>
      </c>
      <c r="H15">
        <v>0.97689999999999999</v>
      </c>
      <c r="I15" s="55">
        <f>I19</f>
        <v>1</v>
      </c>
      <c r="U15" s="61" t="s">
        <v>3</v>
      </c>
      <c r="V15" s="57">
        <v>0.9667</v>
      </c>
      <c r="W15" s="57">
        <v>1.0585</v>
      </c>
      <c r="X15">
        <v>1.0061266666666664</v>
      </c>
      <c r="Y15" s="55">
        <f>Y19</f>
        <v>0</v>
      </c>
      <c r="AO15" s="55"/>
    </row>
    <row r="16" spans="1:72" x14ac:dyDescent="0.25">
      <c r="E16" s="62" t="s">
        <v>4</v>
      </c>
      <c r="F16" s="57">
        <v>1</v>
      </c>
      <c r="G16" s="57">
        <v>1</v>
      </c>
      <c r="H16">
        <v>1</v>
      </c>
      <c r="I16" s="55">
        <f>I19</f>
        <v>1</v>
      </c>
      <c r="U16" s="62" t="s">
        <v>4</v>
      </c>
      <c r="V16" s="57">
        <v>1</v>
      </c>
      <c r="W16" s="57">
        <v>1</v>
      </c>
      <c r="X16">
        <v>1</v>
      </c>
      <c r="Y16" s="55">
        <f>Y19</f>
        <v>0</v>
      </c>
    </row>
    <row r="17" spans="1:89" x14ac:dyDescent="0.25">
      <c r="A17" s="95" t="s">
        <v>54</v>
      </c>
      <c r="B17" s="95"/>
      <c r="E17" s="63" t="s">
        <v>23</v>
      </c>
      <c r="F17" s="57">
        <v>0.96519999999999995</v>
      </c>
      <c r="G17" s="57">
        <v>1.034</v>
      </c>
      <c r="H17">
        <v>0.99600000000000011</v>
      </c>
      <c r="I17" s="55">
        <f>I19</f>
        <v>1</v>
      </c>
      <c r="U17" s="63" t="s">
        <v>23</v>
      </c>
      <c r="V17" s="57">
        <v>0.96519999999999995</v>
      </c>
      <c r="W17" s="57">
        <v>0.99929999999999997</v>
      </c>
      <c r="X17">
        <v>0.98495999999999995</v>
      </c>
      <c r="Y17" s="55">
        <f>Y19</f>
        <v>0</v>
      </c>
    </row>
    <row r="18" spans="1:89" x14ac:dyDescent="0.25">
      <c r="A18" t="s">
        <v>53</v>
      </c>
      <c r="B18" t="s">
        <v>85</v>
      </c>
      <c r="C18" t="s">
        <v>86</v>
      </c>
      <c r="E18" s="64" t="s">
        <v>24</v>
      </c>
      <c r="F18" s="57">
        <v>0.94169999999999998</v>
      </c>
      <c r="G18" s="57">
        <v>1.0633999999999999</v>
      </c>
      <c r="H18">
        <v>0.99220000000000008</v>
      </c>
      <c r="I18" s="55">
        <f>I19</f>
        <v>1</v>
      </c>
      <c r="U18" s="64" t="s">
        <v>24</v>
      </c>
      <c r="V18" s="57">
        <v>0.89570000000000005</v>
      </c>
      <c r="W18" s="57">
        <v>1.0014000000000001</v>
      </c>
      <c r="X18">
        <v>0.96832666666666656</v>
      </c>
      <c r="Y18" s="55">
        <f>Y19</f>
        <v>0</v>
      </c>
    </row>
    <row r="19" spans="1:89" x14ac:dyDescent="0.25">
      <c r="A19" t="s">
        <v>6</v>
      </c>
      <c r="B19" t="s">
        <v>86</v>
      </c>
      <c r="E19" t="s">
        <v>49</v>
      </c>
      <c r="F19" s="57">
        <v>6.6000000000000003E-2</v>
      </c>
      <c r="G19" s="57">
        <v>0.129</v>
      </c>
      <c r="H19" t="str">
        <f>IF(AND(C11&gt;=F19,C11&lt;=G19),"подходит","не подходит")</f>
        <v>подходит</v>
      </c>
      <c r="I19" s="55">
        <f>IF(H19="подходит",1,0)</f>
        <v>1</v>
      </c>
      <c r="U19" t="s">
        <v>49</v>
      </c>
      <c r="V19" s="57">
        <v>0.04</v>
      </c>
      <c r="W19" s="57">
        <v>0.09</v>
      </c>
      <c r="X19" t="str">
        <f>IF(AND(C11&gt;=V19,C11&lt;=W19),"подходит","не подходит")</f>
        <v>не подходит</v>
      </c>
      <c r="Y19" s="55">
        <f>IF(X19="подходит",1,0)</f>
        <v>0</v>
      </c>
    </row>
    <row r="20" spans="1:89" x14ac:dyDescent="0.25">
      <c r="I20" s="55">
        <f>I19</f>
        <v>1</v>
      </c>
      <c r="Y20" s="55">
        <f>Y19</f>
        <v>0</v>
      </c>
    </row>
    <row r="21" spans="1:89" x14ac:dyDescent="0.25">
      <c r="E21" s="93" t="s">
        <v>55</v>
      </c>
      <c r="F21" s="93"/>
      <c r="G21" s="93"/>
      <c r="H21" s="93"/>
      <c r="I21" s="55">
        <f>I28</f>
        <v>0</v>
      </c>
      <c r="U21" s="93" t="s">
        <v>55</v>
      </c>
      <c r="V21" s="93"/>
      <c r="W21" s="93"/>
      <c r="X21" s="93"/>
      <c r="Y21" s="55">
        <f>Y28</f>
        <v>0</v>
      </c>
      <c r="AK21" s="93" t="s">
        <v>56</v>
      </c>
      <c r="AL21" s="93"/>
      <c r="AM21" s="93"/>
      <c r="AN21" s="93"/>
      <c r="AO21" s="55">
        <f>AO28</f>
        <v>0</v>
      </c>
      <c r="BA21" s="93" t="s">
        <v>57</v>
      </c>
      <c r="BB21" s="93"/>
      <c r="BC21" s="93"/>
      <c r="BD21" s="93"/>
      <c r="BE21" s="55">
        <f>BE28</f>
        <v>0</v>
      </c>
      <c r="BQ21" s="93" t="s">
        <v>58</v>
      </c>
      <c r="BR21" s="93"/>
      <c r="BS21" s="93"/>
      <c r="BT21" s="93"/>
      <c r="BU21" s="55">
        <f>BU28</f>
        <v>0</v>
      </c>
      <c r="CG21" s="93" t="s">
        <v>59</v>
      </c>
      <c r="CH21" s="93"/>
      <c r="CI21" s="93"/>
      <c r="CJ21" s="93"/>
      <c r="CK21" s="55">
        <f>CK28</f>
        <v>0</v>
      </c>
    </row>
    <row r="22" spans="1:89" x14ac:dyDescent="0.25">
      <c r="E22" s="57" t="s">
        <v>46</v>
      </c>
      <c r="F22" s="57" t="s">
        <v>47</v>
      </c>
      <c r="G22" s="57" t="s">
        <v>48</v>
      </c>
      <c r="I22" s="55">
        <f>I28</f>
        <v>0</v>
      </c>
      <c r="U22" s="57" t="s">
        <v>46</v>
      </c>
      <c r="V22" s="57" t="s">
        <v>47</v>
      </c>
      <c r="W22" s="57" t="s">
        <v>48</v>
      </c>
      <c r="Y22" s="55">
        <f>Y28</f>
        <v>0</v>
      </c>
      <c r="AK22" s="57" t="s">
        <v>46</v>
      </c>
      <c r="AL22" s="57" t="s">
        <v>47</v>
      </c>
      <c r="AM22" s="57" t="s">
        <v>48</v>
      </c>
      <c r="AO22" s="55">
        <f>AO28</f>
        <v>0</v>
      </c>
      <c r="BA22" s="57" t="s">
        <v>46</v>
      </c>
      <c r="BB22" s="57" t="s">
        <v>47</v>
      </c>
      <c r="BC22" s="57" t="s">
        <v>48</v>
      </c>
      <c r="BE22" s="55">
        <f>BE28</f>
        <v>0</v>
      </c>
      <c r="BQ22" s="57" t="s">
        <v>46</v>
      </c>
      <c r="BR22" s="57" t="s">
        <v>47</v>
      </c>
      <c r="BS22" s="57" t="s">
        <v>48</v>
      </c>
      <c r="BU22" s="55">
        <f>BU28</f>
        <v>0</v>
      </c>
      <c r="CG22" s="57" t="s">
        <v>46</v>
      </c>
      <c r="CH22" s="57" t="s">
        <v>47</v>
      </c>
      <c r="CI22" s="57" t="s">
        <v>48</v>
      </c>
      <c r="CK22" s="55">
        <f>CK28</f>
        <v>0</v>
      </c>
    </row>
    <row r="23" spans="1:89" x14ac:dyDescent="0.25">
      <c r="E23" s="60" t="s">
        <v>2</v>
      </c>
      <c r="F23" s="57"/>
      <c r="G23" s="57"/>
      <c r="H23" s="60"/>
      <c r="I23" s="55">
        <f>I28</f>
        <v>0</v>
      </c>
      <c r="U23" s="60" t="s">
        <v>2</v>
      </c>
      <c r="V23" s="57"/>
      <c r="W23" s="57"/>
      <c r="X23" s="60"/>
      <c r="Y23" s="55">
        <f>Y28</f>
        <v>0</v>
      </c>
      <c r="AK23" s="60" t="s">
        <v>2</v>
      </c>
      <c r="AL23" s="57"/>
      <c r="AM23" s="57"/>
      <c r="AN23" s="60"/>
      <c r="AO23" s="55">
        <f>AO28</f>
        <v>0</v>
      </c>
      <c r="BA23" s="60" t="s">
        <v>2</v>
      </c>
      <c r="BB23" s="57"/>
      <c r="BC23" s="57"/>
      <c r="BD23" s="60"/>
      <c r="BE23" s="55">
        <f>BE28</f>
        <v>0</v>
      </c>
      <c r="BQ23" s="60" t="s">
        <v>2</v>
      </c>
      <c r="BR23" s="57"/>
      <c r="BS23" s="57"/>
      <c r="BT23" s="60"/>
      <c r="BU23" s="55">
        <f>BU28</f>
        <v>0</v>
      </c>
      <c r="CG23" s="60" t="s">
        <v>2</v>
      </c>
      <c r="CH23" s="57"/>
      <c r="CI23" s="57"/>
      <c r="CJ23" s="60"/>
      <c r="CK23" s="55">
        <f>CK28</f>
        <v>0</v>
      </c>
    </row>
    <row r="24" spans="1:89" x14ac:dyDescent="0.25">
      <c r="E24" s="61" t="s">
        <v>3</v>
      </c>
      <c r="F24" s="57">
        <v>0.8427</v>
      </c>
      <c r="G24" s="57">
        <v>1.0065</v>
      </c>
      <c r="H24" s="61">
        <v>0.93426351351351367</v>
      </c>
      <c r="I24" s="55">
        <f>I28</f>
        <v>0</v>
      </c>
      <c r="U24" s="61" t="s">
        <v>3</v>
      </c>
      <c r="V24" s="57">
        <v>0.87409999999999999</v>
      </c>
      <c r="W24" s="57">
        <v>0.97699999999999998</v>
      </c>
      <c r="X24" s="61">
        <v>0.93483000000000005</v>
      </c>
      <c r="Y24" s="55">
        <f>Y28</f>
        <v>0</v>
      </c>
      <c r="AK24" s="61" t="s">
        <v>3</v>
      </c>
      <c r="AL24" s="57">
        <v>0.95799999999999996</v>
      </c>
      <c r="AM24" s="57">
        <v>1.0389999999999999</v>
      </c>
      <c r="AN24" s="61">
        <v>0.98151538461538457</v>
      </c>
      <c r="AO24" s="55">
        <f>AO28</f>
        <v>0</v>
      </c>
      <c r="BA24" s="61" t="s">
        <v>3</v>
      </c>
      <c r="BB24" s="57">
        <v>0.82540000000000002</v>
      </c>
      <c r="BC24" s="57">
        <v>0.85350000000000004</v>
      </c>
      <c r="BD24" s="61">
        <v>0.84429999999999994</v>
      </c>
      <c r="BE24" s="55">
        <f>BE28</f>
        <v>0</v>
      </c>
      <c r="BQ24" s="61" t="s">
        <v>3</v>
      </c>
      <c r="BR24" s="57">
        <v>0.81100000000000005</v>
      </c>
      <c r="BS24" s="57">
        <v>0.88460000000000005</v>
      </c>
      <c r="BT24" s="61">
        <v>0.85481249999999998</v>
      </c>
      <c r="BU24" s="55">
        <f>BU28</f>
        <v>0</v>
      </c>
      <c r="CG24" s="61" t="s">
        <v>3</v>
      </c>
      <c r="CH24" s="57">
        <v>0.87790000000000001</v>
      </c>
      <c r="CI24" s="57">
        <v>1.0174000000000001</v>
      </c>
      <c r="CJ24" s="61">
        <v>0.93473375000000003</v>
      </c>
      <c r="CK24" s="55">
        <f>CK28</f>
        <v>0</v>
      </c>
    </row>
    <row r="25" spans="1:89" x14ac:dyDescent="0.25">
      <c r="E25" s="62" t="s">
        <v>4</v>
      </c>
      <c r="F25" s="57">
        <v>1</v>
      </c>
      <c r="G25" s="57">
        <v>1</v>
      </c>
      <c r="H25" s="61">
        <v>1</v>
      </c>
      <c r="I25" s="55">
        <f>I28</f>
        <v>0</v>
      </c>
      <c r="U25" s="62" t="s">
        <v>4</v>
      </c>
      <c r="V25" s="57">
        <v>1</v>
      </c>
      <c r="W25" s="57">
        <v>1</v>
      </c>
      <c r="X25" s="61">
        <v>1</v>
      </c>
      <c r="Y25" s="55">
        <f>Y28</f>
        <v>0</v>
      </c>
      <c r="AK25" s="62" t="s">
        <v>4</v>
      </c>
      <c r="AL25" s="57">
        <v>1</v>
      </c>
      <c r="AM25" s="57">
        <v>1</v>
      </c>
      <c r="AN25" s="61">
        <v>1</v>
      </c>
      <c r="AO25" s="55">
        <f>AO28</f>
        <v>0</v>
      </c>
      <c r="BA25" s="62" t="s">
        <v>4</v>
      </c>
      <c r="BB25" s="57">
        <v>1</v>
      </c>
      <c r="BC25" s="57">
        <v>1</v>
      </c>
      <c r="BD25" s="61">
        <v>1</v>
      </c>
      <c r="BE25" s="55">
        <f>BE28</f>
        <v>0</v>
      </c>
      <c r="BQ25" s="62" t="s">
        <v>4</v>
      </c>
      <c r="BR25" s="57">
        <v>1</v>
      </c>
      <c r="BS25" s="57">
        <v>1</v>
      </c>
      <c r="BT25" s="61">
        <v>1</v>
      </c>
      <c r="BU25" s="55">
        <f>BU28</f>
        <v>0</v>
      </c>
      <c r="CG25" s="62" t="s">
        <v>4</v>
      </c>
      <c r="CH25" s="57">
        <v>1</v>
      </c>
      <c r="CI25" s="57">
        <v>1</v>
      </c>
      <c r="CJ25" s="61">
        <v>1</v>
      </c>
      <c r="CK25" s="55">
        <f>CK28</f>
        <v>0</v>
      </c>
    </row>
    <row r="26" spans="1:89" x14ac:dyDescent="0.25">
      <c r="E26" s="63" t="s">
        <v>23</v>
      </c>
      <c r="F26" s="57">
        <v>0.95920000000000005</v>
      </c>
      <c r="G26" s="57">
        <v>1.0464</v>
      </c>
      <c r="H26" s="61">
        <v>0.99835810810810832</v>
      </c>
      <c r="I26" s="55">
        <f>I28</f>
        <v>0</v>
      </c>
      <c r="U26" s="63" t="s">
        <v>23</v>
      </c>
      <c r="V26" s="57">
        <v>0.99209999999999998</v>
      </c>
      <c r="W26" s="57">
        <v>1.0417000000000001</v>
      </c>
      <c r="X26" s="61">
        <v>1.0157787499999995</v>
      </c>
      <c r="Y26" s="55">
        <f>Y28</f>
        <v>0</v>
      </c>
      <c r="AK26" s="63" t="s">
        <v>23</v>
      </c>
      <c r="AL26" s="57">
        <v>0.9889</v>
      </c>
      <c r="AM26" s="57">
        <v>1.0144</v>
      </c>
      <c r="AN26" s="61">
        <v>1.0008000000000001</v>
      </c>
      <c r="AO26" s="55">
        <f>AO28</f>
        <v>0</v>
      </c>
      <c r="BA26" s="63" t="s">
        <v>23</v>
      </c>
      <c r="BB26" s="57">
        <v>1.0341</v>
      </c>
      <c r="BC26" s="57">
        <v>1.0541</v>
      </c>
      <c r="BD26" s="61">
        <v>1.0444200000000001</v>
      </c>
      <c r="BE26" s="55">
        <f>BE28</f>
        <v>0</v>
      </c>
      <c r="BQ26" s="63" t="s">
        <v>23</v>
      </c>
      <c r="BR26" s="57">
        <v>0.95369999999999999</v>
      </c>
      <c r="BS26" s="57">
        <v>1.0283</v>
      </c>
      <c r="BT26" s="61">
        <v>0.99692499999999995</v>
      </c>
      <c r="BU26" s="55">
        <f>BU28</f>
        <v>0</v>
      </c>
      <c r="CG26" s="63" t="s">
        <v>23</v>
      </c>
      <c r="CH26" s="57">
        <v>0.94840000000000002</v>
      </c>
      <c r="CI26" s="57">
        <v>1.0149999999999999</v>
      </c>
      <c r="CJ26" s="61">
        <v>0.98416000000000015</v>
      </c>
      <c r="CK26" s="55">
        <f>CK28</f>
        <v>0</v>
      </c>
    </row>
    <row r="27" spans="1:89" x14ac:dyDescent="0.25">
      <c r="E27" s="64" t="s">
        <v>24</v>
      </c>
      <c r="F27" s="57">
        <v>0.96040000000000003</v>
      </c>
      <c r="G27" s="57">
        <v>1.0627</v>
      </c>
      <c r="H27" s="61">
        <v>1.005536486486486</v>
      </c>
      <c r="I27" s="55">
        <f>I28</f>
        <v>0</v>
      </c>
      <c r="U27" s="64" t="s">
        <v>24</v>
      </c>
      <c r="V27" s="57">
        <v>0.98380000000000001</v>
      </c>
      <c r="W27" s="57">
        <v>1.0418000000000001</v>
      </c>
      <c r="X27" s="61">
        <v>1.0172887500000001</v>
      </c>
      <c r="Y27" s="55">
        <f>Y28</f>
        <v>0</v>
      </c>
      <c r="AK27" s="64" t="s">
        <v>24</v>
      </c>
      <c r="AL27" s="57">
        <v>0.98050000000000004</v>
      </c>
      <c r="AM27" s="57">
        <v>1.0333000000000001</v>
      </c>
      <c r="AN27" s="61">
        <v>1.0049230769230768</v>
      </c>
      <c r="AO27" s="55">
        <f>AO28</f>
        <v>0</v>
      </c>
      <c r="BA27" s="64" t="s">
        <v>24</v>
      </c>
      <c r="BB27" s="57">
        <v>1.0124</v>
      </c>
      <c r="BC27" s="57">
        <v>1.0650999999999999</v>
      </c>
      <c r="BD27" s="61">
        <v>1.0428999999999999</v>
      </c>
      <c r="BE27" s="55">
        <f>BE28</f>
        <v>0</v>
      </c>
      <c r="BQ27" s="64" t="s">
        <v>24</v>
      </c>
      <c r="BR27" s="57">
        <v>0.9657</v>
      </c>
      <c r="BS27" s="57">
        <v>1.0463</v>
      </c>
      <c r="BT27" s="61">
        <v>1.0109625</v>
      </c>
      <c r="BU27" s="55">
        <f>BU28</f>
        <v>0</v>
      </c>
      <c r="CG27" s="64" t="s">
        <v>24</v>
      </c>
      <c r="CH27" s="57">
        <v>0.94450000000000001</v>
      </c>
      <c r="CI27" s="57">
        <v>1.0523</v>
      </c>
      <c r="CJ27" s="61">
        <v>0.998475</v>
      </c>
      <c r="CK27" s="55">
        <f>CK28</f>
        <v>0</v>
      </c>
    </row>
    <row r="28" spans="1:89" x14ac:dyDescent="0.25">
      <c r="E28" t="s">
        <v>49</v>
      </c>
      <c r="F28" s="57">
        <v>1.9E-2</v>
      </c>
      <c r="G28" s="57">
        <v>0.06</v>
      </c>
      <c r="H28" t="str">
        <f>IF(AND(C11&gt;=F28,C11&lt;=G28),"подходит","не подходит")</f>
        <v>не подходит</v>
      </c>
      <c r="I28" s="55">
        <f>IF(H28="подходит",1,0)</f>
        <v>0</v>
      </c>
      <c r="U28" t="s">
        <v>49</v>
      </c>
      <c r="V28" s="57">
        <v>0.04</v>
      </c>
      <c r="W28" s="57">
        <v>0.09</v>
      </c>
      <c r="X28" t="str">
        <f>IF(AND(C11&gt;=V28,C11&lt;=W28),"подходит","не подходит")</f>
        <v>не подходит</v>
      </c>
      <c r="Y28" s="55">
        <f>IF(X28="подходит",1,0)</f>
        <v>0</v>
      </c>
      <c r="AK28" t="s">
        <v>49</v>
      </c>
      <c r="AL28" s="57">
        <v>0.04</v>
      </c>
      <c r="AM28" s="57">
        <v>0.09</v>
      </c>
      <c r="AN28" t="str">
        <f>IF(AND(C11&gt;=AL28,C11&lt;=AM28),"подходит","не подходит")</f>
        <v>не подходит</v>
      </c>
      <c r="AO28" s="55">
        <f>IF(AN28="подходит",1,0)</f>
        <v>0</v>
      </c>
      <c r="BA28" t="s">
        <v>49</v>
      </c>
      <c r="BB28" s="57">
        <v>0.04</v>
      </c>
      <c r="BC28" s="57">
        <v>0.09</v>
      </c>
      <c r="BD28" t="str">
        <f>IF(AND(C11&gt;=BB28,C11&lt;=BC28),"подходит","не подходит")</f>
        <v>не подходит</v>
      </c>
      <c r="BE28" s="55">
        <f>IF(BD28="подходит",1,0)</f>
        <v>0</v>
      </c>
      <c r="BQ28" t="s">
        <v>49</v>
      </c>
      <c r="BR28" s="57">
        <v>0.04</v>
      </c>
      <c r="BS28" s="57">
        <v>0.09</v>
      </c>
      <c r="BT28" t="str">
        <f>IF(AND(C11&gt;=BR28,C11&lt;=BS28),"подходит","не подходит")</f>
        <v>не подходит</v>
      </c>
      <c r="BU28" s="55">
        <f>IF(BT28="подходит",1,0)</f>
        <v>0</v>
      </c>
      <c r="CG28" t="s">
        <v>49</v>
      </c>
      <c r="CH28" s="57">
        <v>0.04</v>
      </c>
      <c r="CI28" s="57">
        <v>0.09</v>
      </c>
      <c r="CJ28" t="str">
        <f>IF(AND(C11&gt;=CH28,C11&lt;=CI28),"подходит","не подходит")</f>
        <v>не подходит</v>
      </c>
      <c r="CK28" s="55">
        <f>IF(CJ28="подходит",1,0)</f>
        <v>0</v>
      </c>
    </row>
    <row r="29" spans="1:89" x14ac:dyDescent="0.25">
      <c r="I29" s="55">
        <f>I28</f>
        <v>0</v>
      </c>
      <c r="Y29" s="55">
        <f>Y28</f>
        <v>0</v>
      </c>
      <c r="AO29" s="55">
        <f>AO28</f>
        <v>0</v>
      </c>
      <c r="BE29" s="55">
        <f>BE28</f>
        <v>0</v>
      </c>
      <c r="BU29" s="55">
        <f>BU28</f>
        <v>0</v>
      </c>
      <c r="CK29" s="55">
        <f>CK28</f>
        <v>0</v>
      </c>
    </row>
    <row r="30" spans="1:89" x14ac:dyDescent="0.25">
      <c r="E30" s="93" t="s">
        <v>60</v>
      </c>
      <c r="F30" s="93"/>
      <c r="G30" s="93"/>
      <c r="H30" s="93"/>
      <c r="I30" s="55">
        <f>I37</f>
        <v>0</v>
      </c>
      <c r="U30" s="93" t="s">
        <v>60</v>
      </c>
      <c r="V30" s="93"/>
      <c r="W30" s="93"/>
      <c r="X30" s="93"/>
      <c r="Y30" s="55">
        <f>Y37</f>
        <v>0</v>
      </c>
    </row>
    <row r="31" spans="1:89" x14ac:dyDescent="0.25">
      <c r="E31" s="57" t="s">
        <v>46</v>
      </c>
      <c r="F31" s="57" t="s">
        <v>47</v>
      </c>
      <c r="G31" s="57" t="s">
        <v>48</v>
      </c>
      <c r="I31" s="55">
        <f>I37</f>
        <v>0</v>
      </c>
      <c r="U31" s="57" t="s">
        <v>46</v>
      </c>
      <c r="V31" s="57" t="s">
        <v>47</v>
      </c>
      <c r="W31" s="57" t="s">
        <v>48</v>
      </c>
      <c r="Y31" s="55">
        <f>Y37</f>
        <v>0</v>
      </c>
    </row>
    <row r="32" spans="1:89" x14ac:dyDescent="0.25">
      <c r="E32" s="60" t="s">
        <v>2</v>
      </c>
      <c r="F32" s="57"/>
      <c r="G32" s="57"/>
      <c r="I32" s="55">
        <f>I37</f>
        <v>0</v>
      </c>
      <c r="U32" s="60" t="s">
        <v>2</v>
      </c>
      <c r="V32" s="57"/>
      <c r="W32" s="57"/>
      <c r="Y32" s="55">
        <f>Y37</f>
        <v>0</v>
      </c>
    </row>
    <row r="33" spans="5:25" x14ac:dyDescent="0.25">
      <c r="E33" s="61" t="s">
        <v>3</v>
      </c>
      <c r="F33" s="57">
        <v>0.79990000000000006</v>
      </c>
      <c r="G33" s="57">
        <v>1.0114000000000001</v>
      </c>
      <c r="H33">
        <v>0.90006000000000008</v>
      </c>
      <c r="I33" s="55">
        <f>I37</f>
        <v>0</v>
      </c>
      <c r="U33" s="61" t="s">
        <v>3</v>
      </c>
      <c r="V33" s="57">
        <v>0.88049999999999995</v>
      </c>
      <c r="W33" s="57">
        <v>0.90280000000000005</v>
      </c>
      <c r="X33">
        <v>0.89165000000000005</v>
      </c>
      <c r="Y33" s="55">
        <f>Y37</f>
        <v>0</v>
      </c>
    </row>
    <row r="34" spans="5:25" x14ac:dyDescent="0.25">
      <c r="E34" s="62" t="s">
        <v>4</v>
      </c>
      <c r="F34" s="57">
        <v>1</v>
      </c>
      <c r="G34" s="57">
        <v>1</v>
      </c>
      <c r="H34">
        <v>1</v>
      </c>
      <c r="I34" s="55">
        <f>I37</f>
        <v>0</v>
      </c>
      <c r="U34" s="62" t="s">
        <v>4</v>
      </c>
      <c r="V34" s="57">
        <v>1</v>
      </c>
      <c r="W34" s="57">
        <v>1</v>
      </c>
      <c r="X34">
        <v>1</v>
      </c>
      <c r="Y34" s="55">
        <f>Y37</f>
        <v>0</v>
      </c>
    </row>
    <row r="35" spans="5:25" x14ac:dyDescent="0.25">
      <c r="E35" s="63" t="s">
        <v>23</v>
      </c>
      <c r="F35" s="57">
        <v>1.0361</v>
      </c>
      <c r="G35" s="57">
        <v>1.1327</v>
      </c>
      <c r="H35">
        <v>1.0886800000000001</v>
      </c>
      <c r="I35" s="55">
        <f>I37</f>
        <v>0</v>
      </c>
      <c r="U35" s="63" t="s">
        <v>23</v>
      </c>
      <c r="V35" s="57">
        <v>1.1045</v>
      </c>
      <c r="W35" s="57">
        <v>1.1102000000000001</v>
      </c>
      <c r="X35">
        <v>1.1073500000000001</v>
      </c>
      <c r="Y35" s="55">
        <f>Y37</f>
        <v>0</v>
      </c>
    </row>
    <row r="36" spans="5:25" x14ac:dyDescent="0.25">
      <c r="E36" s="64" t="s">
        <v>24</v>
      </c>
      <c r="F36" s="57">
        <v>1.0958000000000001</v>
      </c>
      <c r="G36" s="57">
        <v>1.1947000000000001</v>
      </c>
      <c r="H36">
        <v>1.14768</v>
      </c>
      <c r="I36" s="55">
        <f>I37</f>
        <v>0</v>
      </c>
      <c r="U36" s="64" t="s">
        <v>24</v>
      </c>
      <c r="V36" s="57">
        <v>1.2131000000000001</v>
      </c>
      <c r="W36" s="57">
        <v>1.2373000000000001</v>
      </c>
      <c r="X36">
        <v>1.2252000000000001</v>
      </c>
      <c r="Y36" s="55">
        <f>Y37</f>
        <v>0</v>
      </c>
    </row>
    <row r="37" spans="5:25" x14ac:dyDescent="0.25">
      <c r="E37" t="s">
        <v>49</v>
      </c>
      <c r="F37" s="57">
        <v>2.1999999999999999E-2</v>
      </c>
      <c r="G37" s="57">
        <v>4.2999999999999997E-2</v>
      </c>
      <c r="H37" t="str">
        <f>IF(AND(C11&gt;=F37,C11&lt;=G37),"подходит","не подходит")</f>
        <v>не подходит</v>
      </c>
      <c r="I37" s="55">
        <f>IF(H37="подходит",1,0)</f>
        <v>0</v>
      </c>
      <c r="U37" t="s">
        <v>49</v>
      </c>
      <c r="V37" s="57">
        <v>0.04</v>
      </c>
      <c r="W37" s="57">
        <v>0.09</v>
      </c>
      <c r="X37" t="str">
        <f>IF(AND(C11&gt;=V37,C11&lt;=W37),"подходит","не подходит")</f>
        <v>не подходит</v>
      </c>
      <c r="Y37" s="55">
        <f>IF(X37="подходит",1,0)</f>
        <v>0</v>
      </c>
    </row>
    <row r="38" spans="5:25" x14ac:dyDescent="0.25">
      <c r="I38" s="55">
        <f>I37</f>
        <v>0</v>
      </c>
      <c r="Y38" s="55">
        <f>Y37</f>
        <v>0</v>
      </c>
    </row>
    <row r="39" spans="5:25" x14ac:dyDescent="0.25">
      <c r="E39" s="93" t="s">
        <v>61</v>
      </c>
      <c r="F39" s="93"/>
      <c r="G39" s="93"/>
      <c r="H39" s="93"/>
      <c r="I39" s="55">
        <f>I46</f>
        <v>0</v>
      </c>
      <c r="U39" s="93" t="s">
        <v>62</v>
      </c>
      <c r="V39" s="93"/>
      <c r="W39" s="93"/>
      <c r="X39" s="93"/>
      <c r="Y39" s="55">
        <f>Y46</f>
        <v>0</v>
      </c>
    </row>
    <row r="40" spans="5:25" x14ac:dyDescent="0.25">
      <c r="E40" s="57" t="s">
        <v>46</v>
      </c>
      <c r="F40" s="57" t="s">
        <v>47</v>
      </c>
      <c r="G40" s="57" t="s">
        <v>48</v>
      </c>
      <c r="I40" s="55">
        <f>I46</f>
        <v>0</v>
      </c>
      <c r="U40" s="57" t="s">
        <v>46</v>
      </c>
      <c r="V40" s="57" t="s">
        <v>47</v>
      </c>
      <c r="W40" s="57" t="s">
        <v>48</v>
      </c>
      <c r="Y40" s="55">
        <f>Y46</f>
        <v>0</v>
      </c>
    </row>
    <row r="41" spans="5:25" x14ac:dyDescent="0.25">
      <c r="E41" s="60" t="s">
        <v>2</v>
      </c>
      <c r="F41" s="57"/>
      <c r="G41" s="57"/>
      <c r="H41" s="60"/>
      <c r="I41" s="55">
        <f>I46</f>
        <v>0</v>
      </c>
      <c r="U41" s="60" t="s">
        <v>2</v>
      </c>
      <c r="V41" s="57"/>
      <c r="W41" s="57"/>
      <c r="X41" s="60"/>
      <c r="Y41" s="55">
        <f>Y46</f>
        <v>0</v>
      </c>
    </row>
    <row r="42" spans="5:25" x14ac:dyDescent="0.25">
      <c r="E42" s="61" t="s">
        <v>3</v>
      </c>
      <c r="F42" s="57">
        <v>0.81510000000000005</v>
      </c>
      <c r="G42" s="57">
        <v>0.96440000000000003</v>
      </c>
      <c r="H42" s="61">
        <v>0.91501250000000001</v>
      </c>
      <c r="I42" s="55">
        <f>I46</f>
        <v>0</v>
      </c>
      <c r="U42" s="61" t="s">
        <v>3</v>
      </c>
      <c r="V42" s="57">
        <v>0.80930000000000002</v>
      </c>
      <c r="W42" s="57">
        <v>0.90329999999999999</v>
      </c>
      <c r="X42" s="61">
        <v>0.86362608695652188</v>
      </c>
      <c r="Y42" s="55">
        <f>Y46</f>
        <v>0</v>
      </c>
    </row>
    <row r="43" spans="5:25" x14ac:dyDescent="0.25">
      <c r="E43" s="62" t="s">
        <v>4</v>
      </c>
      <c r="F43" s="57">
        <v>1</v>
      </c>
      <c r="G43" s="57">
        <v>1</v>
      </c>
      <c r="H43" s="61">
        <v>1</v>
      </c>
      <c r="I43" s="55">
        <f>I46</f>
        <v>0</v>
      </c>
      <c r="U43" s="62" t="s">
        <v>4</v>
      </c>
      <c r="V43" s="57">
        <v>1</v>
      </c>
      <c r="W43" s="57">
        <v>1</v>
      </c>
      <c r="X43" s="61">
        <v>1</v>
      </c>
      <c r="Y43" s="55">
        <f>Y46</f>
        <v>0</v>
      </c>
    </row>
    <row r="44" spans="5:25" x14ac:dyDescent="0.25">
      <c r="E44" s="63" t="s">
        <v>23</v>
      </c>
      <c r="F44" s="57">
        <v>1.0189999999999999</v>
      </c>
      <c r="G44" s="57">
        <v>1.1231</v>
      </c>
      <c r="H44" s="61">
        <v>1.0620125</v>
      </c>
      <c r="I44" s="55">
        <f>I46</f>
        <v>0</v>
      </c>
      <c r="U44" s="63" t="s">
        <v>23</v>
      </c>
      <c r="V44" s="57">
        <v>1.0750999999999999</v>
      </c>
      <c r="W44" s="57">
        <v>1.1380999999999999</v>
      </c>
      <c r="X44" s="61">
        <v>1.0960260869565215</v>
      </c>
      <c r="Y44" s="55">
        <f>Y46</f>
        <v>0</v>
      </c>
    </row>
    <row r="45" spans="5:25" x14ac:dyDescent="0.25">
      <c r="E45" s="64" t="s">
        <v>24</v>
      </c>
      <c r="F45" s="57">
        <v>1.0257000000000001</v>
      </c>
      <c r="G45" s="57">
        <v>1.1398999999999999</v>
      </c>
      <c r="H45" s="61">
        <v>1.0764875</v>
      </c>
      <c r="I45" s="55">
        <f>I46</f>
        <v>0</v>
      </c>
      <c r="U45" s="64" t="s">
        <v>24</v>
      </c>
      <c r="V45" s="57">
        <v>1.0801000000000001</v>
      </c>
      <c r="W45" s="57">
        <v>1.1592</v>
      </c>
      <c r="X45" s="61">
        <v>1.1201695652173913</v>
      </c>
      <c r="Y45" s="55">
        <f>Y46</f>
        <v>0</v>
      </c>
    </row>
    <row r="46" spans="5:25" x14ac:dyDescent="0.25">
      <c r="E46" t="s">
        <v>49</v>
      </c>
      <c r="F46" s="57">
        <v>0.35499999999999998</v>
      </c>
      <c r="G46" s="57">
        <v>0.55600000000000005</v>
      </c>
      <c r="H46" t="str">
        <f>IF(AND(C11&gt;=F46,C11&lt;=G46),"подходит","не подходит")</f>
        <v>не подходит</v>
      </c>
      <c r="I46" s="55">
        <f>IF(H46="подходит",1,0)</f>
        <v>0</v>
      </c>
      <c r="U46" t="s">
        <v>49</v>
      </c>
      <c r="V46" s="57">
        <v>0.08</v>
      </c>
      <c r="W46" s="57">
        <v>0.09</v>
      </c>
      <c r="X46" t="str">
        <f>IF(AND(C11&gt;=V46,C11&lt;=W46),"подходит","не подходит")</f>
        <v>не подходит</v>
      </c>
      <c r="Y46" s="55">
        <f>IF(X46="подходит",1,0)</f>
        <v>0</v>
      </c>
    </row>
    <row r="47" spans="5:25" x14ac:dyDescent="0.25">
      <c r="I47" s="55">
        <f>I46</f>
        <v>0</v>
      </c>
      <c r="Y47" s="55">
        <f>Y46</f>
        <v>0</v>
      </c>
    </row>
    <row r="48" spans="5:25" x14ac:dyDescent="0.25">
      <c r="E48" s="93" t="s">
        <v>63</v>
      </c>
      <c r="F48" s="93"/>
      <c r="G48" s="93"/>
      <c r="H48" s="93"/>
      <c r="I48" s="55">
        <f>I55</f>
        <v>0</v>
      </c>
      <c r="U48" s="93" t="s">
        <v>64</v>
      </c>
      <c r="V48" s="93"/>
      <c r="W48" s="93"/>
      <c r="X48" s="93"/>
      <c r="Y48" s="55">
        <f>Y55</f>
        <v>0</v>
      </c>
    </row>
    <row r="49" spans="5:25" x14ac:dyDescent="0.25">
      <c r="E49" s="57" t="s">
        <v>46</v>
      </c>
      <c r="F49" s="57" t="s">
        <v>47</v>
      </c>
      <c r="G49" s="57" t="s">
        <v>48</v>
      </c>
      <c r="I49" s="55">
        <f>I55</f>
        <v>0</v>
      </c>
      <c r="U49" s="57" t="s">
        <v>46</v>
      </c>
      <c r="V49" s="57" t="s">
        <v>47</v>
      </c>
      <c r="W49" s="57" t="s">
        <v>48</v>
      </c>
      <c r="Y49" s="55">
        <f>Y55</f>
        <v>0</v>
      </c>
    </row>
    <row r="50" spans="5:25" x14ac:dyDescent="0.25">
      <c r="E50" s="60" t="s">
        <v>2</v>
      </c>
      <c r="F50" s="57"/>
      <c r="G50" s="57"/>
      <c r="I50" s="55">
        <f>I55</f>
        <v>0</v>
      </c>
      <c r="U50" s="60" t="s">
        <v>2</v>
      </c>
      <c r="V50" s="57"/>
      <c r="W50" s="57"/>
      <c r="Y50" s="55">
        <f>Y55</f>
        <v>0</v>
      </c>
    </row>
    <row r="51" spans="5:25" x14ac:dyDescent="0.25">
      <c r="E51" s="61" t="s">
        <v>3</v>
      </c>
      <c r="F51" s="57">
        <v>0.91090000000000004</v>
      </c>
      <c r="G51" s="57">
        <v>1.0327999999999999</v>
      </c>
      <c r="H51">
        <v>0.98407142857142849</v>
      </c>
      <c r="I51" s="55">
        <f>I55</f>
        <v>0</v>
      </c>
      <c r="U51" s="61" t="s">
        <v>3</v>
      </c>
      <c r="V51" s="57">
        <v>0.76770000000000005</v>
      </c>
      <c r="W51" s="57">
        <v>0.87509999999999999</v>
      </c>
      <c r="X51">
        <v>0.82716842105263166</v>
      </c>
      <c r="Y51" s="55">
        <f>Y55</f>
        <v>0</v>
      </c>
    </row>
    <row r="52" spans="5:25" x14ac:dyDescent="0.25">
      <c r="E52" s="62" t="s">
        <v>4</v>
      </c>
      <c r="F52" s="57">
        <v>1</v>
      </c>
      <c r="G52" s="57">
        <v>1</v>
      </c>
      <c r="H52">
        <v>1</v>
      </c>
      <c r="I52" s="55">
        <f>I55</f>
        <v>0</v>
      </c>
      <c r="U52" s="62" t="s">
        <v>4</v>
      </c>
      <c r="V52" s="57">
        <v>1</v>
      </c>
      <c r="W52" s="57">
        <v>1</v>
      </c>
      <c r="X52">
        <v>1</v>
      </c>
      <c r="Y52" s="55">
        <f>Y55</f>
        <v>0</v>
      </c>
    </row>
    <row r="53" spans="5:25" x14ac:dyDescent="0.25">
      <c r="E53" s="63" t="s">
        <v>23</v>
      </c>
      <c r="F53" s="57">
        <v>0.97819999999999996</v>
      </c>
      <c r="G53" s="57">
        <v>1.0575000000000001</v>
      </c>
      <c r="H53">
        <v>1.0095142857142858</v>
      </c>
      <c r="I53" s="55">
        <f>I55</f>
        <v>0</v>
      </c>
      <c r="U53" s="63" t="s">
        <v>23</v>
      </c>
      <c r="V53" s="57">
        <v>1.1074999999999999</v>
      </c>
      <c r="W53" s="57">
        <v>1.1623000000000001</v>
      </c>
      <c r="X53">
        <v>1.1341894736842109</v>
      </c>
      <c r="Y53" s="55">
        <f>Y55</f>
        <v>0</v>
      </c>
    </row>
    <row r="54" spans="5:25" x14ac:dyDescent="0.25">
      <c r="E54" s="64" t="s">
        <v>24</v>
      </c>
      <c r="F54" s="57">
        <v>0.94689999999999996</v>
      </c>
      <c r="G54" s="57">
        <v>1.0286</v>
      </c>
      <c r="H54">
        <v>0.98754285714285717</v>
      </c>
      <c r="I54" s="55">
        <f>I55</f>
        <v>0</v>
      </c>
      <c r="U54" s="64" t="s">
        <v>24</v>
      </c>
      <c r="V54" s="57">
        <v>1.1675</v>
      </c>
      <c r="W54" s="57">
        <v>1.2278</v>
      </c>
      <c r="X54">
        <v>1.1981578947368419</v>
      </c>
      <c r="Y54" s="55">
        <f>Y55</f>
        <v>0</v>
      </c>
    </row>
    <row r="55" spans="5:25" x14ac:dyDescent="0.25">
      <c r="E55" t="s">
        <v>49</v>
      </c>
      <c r="F55" s="57">
        <v>3.2000000000000001E-2</v>
      </c>
      <c r="G55" s="57">
        <v>0.06</v>
      </c>
      <c r="H55" t="str">
        <f>IF(AND(C11&gt;=F55,C11&lt;=G55),"подходит","не подходит")</f>
        <v>не подходит</v>
      </c>
      <c r="I55" s="55">
        <f>IF(H55="подходит",1,0)</f>
        <v>0</v>
      </c>
      <c r="U55" t="s">
        <v>49</v>
      </c>
      <c r="V55" s="57">
        <v>0.17</v>
      </c>
      <c r="W55" s="57">
        <v>0.19</v>
      </c>
      <c r="X55" t="str">
        <f>IF(AND(C11&gt;=V55,C11&lt;=W55),"подходит","не подходит")</f>
        <v>не подходит</v>
      </c>
      <c r="Y55" s="55">
        <f>IF(X55="подходит",1,0)</f>
        <v>0</v>
      </c>
    </row>
    <row r="56" spans="5:25" x14ac:dyDescent="0.25">
      <c r="I56" s="55">
        <f>I55</f>
        <v>0</v>
      </c>
      <c r="Y56" s="55">
        <f>Y55</f>
        <v>0</v>
      </c>
    </row>
    <row r="57" spans="5:25" x14ac:dyDescent="0.25">
      <c r="E57" s="93" t="s">
        <v>65</v>
      </c>
      <c r="F57" s="93"/>
      <c r="G57" s="93"/>
      <c r="H57" s="93"/>
      <c r="I57" s="55">
        <f>I64</f>
        <v>0</v>
      </c>
      <c r="U57" s="93" t="s">
        <v>66</v>
      </c>
      <c r="V57" s="93"/>
      <c r="W57" s="93"/>
      <c r="X57" s="93"/>
      <c r="Y57" s="55">
        <f>Y64</f>
        <v>0</v>
      </c>
    </row>
    <row r="58" spans="5:25" x14ac:dyDescent="0.25">
      <c r="E58" s="57" t="s">
        <v>46</v>
      </c>
      <c r="F58" s="57" t="s">
        <v>47</v>
      </c>
      <c r="G58" s="57" t="s">
        <v>48</v>
      </c>
      <c r="I58" s="55">
        <f>I64</f>
        <v>0</v>
      </c>
      <c r="U58" s="57" t="s">
        <v>46</v>
      </c>
      <c r="V58" s="57" t="s">
        <v>47</v>
      </c>
      <c r="W58" s="57" t="s">
        <v>48</v>
      </c>
      <c r="Y58" s="55">
        <f>Y64</f>
        <v>0</v>
      </c>
    </row>
    <row r="59" spans="5:25" x14ac:dyDescent="0.25">
      <c r="E59" s="60" t="s">
        <v>2</v>
      </c>
      <c r="F59" s="57"/>
      <c r="G59" s="57"/>
      <c r="H59" s="60"/>
      <c r="I59" s="55">
        <f>I64</f>
        <v>0</v>
      </c>
      <c r="U59" s="60" t="s">
        <v>2</v>
      </c>
      <c r="V59" s="57"/>
      <c r="W59" s="57"/>
      <c r="X59" s="60"/>
      <c r="Y59" s="55">
        <f>Y64</f>
        <v>0</v>
      </c>
    </row>
    <row r="60" spans="5:25" x14ac:dyDescent="0.25">
      <c r="E60" s="61" t="s">
        <v>3</v>
      </c>
      <c r="F60" s="57">
        <v>0.88460000000000005</v>
      </c>
      <c r="G60" s="57">
        <v>0.93889999999999996</v>
      </c>
      <c r="H60" s="61">
        <v>0.92135714285714276</v>
      </c>
      <c r="I60" s="55">
        <f>I64</f>
        <v>0</v>
      </c>
      <c r="U60" s="61" t="s">
        <v>3</v>
      </c>
      <c r="V60" s="57">
        <v>0.79430000000000001</v>
      </c>
      <c r="W60" s="57">
        <v>0.81379999999999997</v>
      </c>
      <c r="X60" s="61">
        <v>0.80404999999999993</v>
      </c>
      <c r="Y60" s="55">
        <f>Y64</f>
        <v>0</v>
      </c>
    </row>
    <row r="61" spans="5:25" x14ac:dyDescent="0.25">
      <c r="E61" s="62" t="s">
        <v>4</v>
      </c>
      <c r="F61" s="57">
        <v>1</v>
      </c>
      <c r="G61" s="57">
        <v>1</v>
      </c>
      <c r="H61" s="61">
        <v>1</v>
      </c>
      <c r="I61" s="55">
        <f>I64</f>
        <v>0</v>
      </c>
      <c r="U61" s="62" t="s">
        <v>4</v>
      </c>
      <c r="V61" s="57">
        <v>1</v>
      </c>
      <c r="W61" s="57">
        <v>1</v>
      </c>
      <c r="X61" s="61">
        <v>1</v>
      </c>
      <c r="Y61" s="55">
        <f>Y64</f>
        <v>0</v>
      </c>
    </row>
    <row r="62" spans="5:25" x14ac:dyDescent="0.25">
      <c r="E62" s="63" t="s">
        <v>23</v>
      </c>
      <c r="F62" s="57">
        <v>0.9677</v>
      </c>
      <c r="G62" s="57">
        <v>1.0127999999999999</v>
      </c>
      <c r="H62" s="61">
        <v>0.98669999999999991</v>
      </c>
      <c r="I62" s="55">
        <f>I64</f>
        <v>0</v>
      </c>
      <c r="U62" s="63" t="s">
        <v>23</v>
      </c>
      <c r="V62" s="57">
        <v>1.1521999999999999</v>
      </c>
      <c r="W62" s="57">
        <v>1.1649</v>
      </c>
      <c r="X62" s="61">
        <v>1.15855</v>
      </c>
      <c r="Y62" s="55">
        <f>Y64</f>
        <v>0</v>
      </c>
    </row>
    <row r="63" spans="5:25" x14ac:dyDescent="0.25">
      <c r="E63" s="64" t="s">
        <v>24</v>
      </c>
      <c r="F63" s="57">
        <v>0.96250000000000002</v>
      </c>
      <c r="G63" s="57">
        <v>1.0196000000000001</v>
      </c>
      <c r="H63" s="61">
        <v>0.99120000000000008</v>
      </c>
      <c r="I63" s="55">
        <f>I64</f>
        <v>0</v>
      </c>
      <c r="U63" s="64" t="s">
        <v>24</v>
      </c>
      <c r="V63" s="57">
        <v>1.0687</v>
      </c>
      <c r="W63" s="57">
        <v>1.0689</v>
      </c>
      <c r="X63" s="61">
        <v>1.0688</v>
      </c>
      <c r="Y63" s="55">
        <f>Y64</f>
        <v>0</v>
      </c>
    </row>
    <row r="64" spans="5:25" x14ac:dyDescent="0.25">
      <c r="E64" t="s">
        <v>49</v>
      </c>
      <c r="F64" s="57">
        <v>4.1000000000000002E-2</v>
      </c>
      <c r="G64" s="57">
        <v>7.0000000000000007E-2</v>
      </c>
      <c r="H64" t="str">
        <f>IF(AND(C11&gt;=F64,C11&lt;=G64),"подходит","не подходит")</f>
        <v>не подходит</v>
      </c>
      <c r="I64" s="55">
        <f>IF(H64="подходит",1,0)</f>
        <v>0</v>
      </c>
      <c r="U64" t="s">
        <v>49</v>
      </c>
      <c r="V64" s="57">
        <v>0.3</v>
      </c>
      <c r="W64" s="57">
        <v>0.4</v>
      </c>
      <c r="X64" t="str">
        <f>IF(AND(C11&gt;=V64,C11&lt;=W64),"подходит","не подходит")</f>
        <v>не подходит</v>
      </c>
      <c r="Y64" s="55">
        <f>IF(X64="подходит",1,0)</f>
        <v>0</v>
      </c>
    </row>
    <row r="65" spans="5:105" x14ac:dyDescent="0.25">
      <c r="I65" s="55">
        <f>I64</f>
        <v>0</v>
      </c>
      <c r="Y65" s="55">
        <f>Y64</f>
        <v>0</v>
      </c>
    </row>
    <row r="66" spans="5:105" x14ac:dyDescent="0.25">
      <c r="E66" s="96" t="s">
        <v>67</v>
      </c>
      <c r="F66" s="96"/>
      <c r="G66" s="96"/>
      <c r="H66" s="96"/>
      <c r="I66" s="55">
        <f>I73</f>
        <v>1</v>
      </c>
      <c r="U66" s="93" t="s">
        <v>68</v>
      </c>
      <c r="V66" s="93"/>
      <c r="W66" s="93"/>
      <c r="X66" s="93"/>
      <c r="Y66" s="55">
        <f>Y73</f>
        <v>1</v>
      </c>
      <c r="AK66" s="93" t="s">
        <v>69</v>
      </c>
      <c r="AL66" s="93"/>
      <c r="AM66" s="93"/>
      <c r="AN66" s="93"/>
      <c r="AO66" s="55">
        <f>AO73</f>
        <v>1</v>
      </c>
      <c r="BA66" s="93" t="s">
        <v>70</v>
      </c>
      <c r="BB66" s="93"/>
      <c r="BC66" s="93"/>
      <c r="BD66" s="93"/>
      <c r="BE66" s="55">
        <f>BE73</f>
        <v>1</v>
      </c>
      <c r="BQ66" s="93" t="s">
        <v>71</v>
      </c>
      <c r="BR66" s="93"/>
      <c r="BS66" s="93"/>
      <c r="BT66" s="93"/>
      <c r="BU66" s="55">
        <f>BU73</f>
        <v>1</v>
      </c>
      <c r="CG66" s="93" t="s">
        <v>72</v>
      </c>
      <c r="CH66" s="93"/>
      <c r="CI66" s="93"/>
      <c r="CJ66" s="93"/>
      <c r="CK66" s="55">
        <f>CK73</f>
        <v>1</v>
      </c>
      <c r="CW66" s="93" t="s">
        <v>73</v>
      </c>
      <c r="CX66" s="93"/>
      <c r="CY66" s="93"/>
      <c r="CZ66" s="93"/>
      <c r="DA66" s="55">
        <f>DA73</f>
        <v>1</v>
      </c>
    </row>
    <row r="67" spans="5:105" x14ac:dyDescent="0.25">
      <c r="E67" s="57" t="s">
        <v>46</v>
      </c>
      <c r="F67" s="57" t="s">
        <v>47</v>
      </c>
      <c r="G67" s="57" t="s">
        <v>48</v>
      </c>
      <c r="I67" s="55">
        <f>I73</f>
        <v>1</v>
      </c>
      <c r="U67" s="57" t="s">
        <v>46</v>
      </c>
      <c r="V67" s="57" t="s">
        <v>47</v>
      </c>
      <c r="W67" s="57" t="s">
        <v>48</v>
      </c>
      <c r="Y67" s="55">
        <f>Y73</f>
        <v>1</v>
      </c>
      <c r="AK67" s="57" t="s">
        <v>46</v>
      </c>
      <c r="AL67" s="57" t="s">
        <v>47</v>
      </c>
      <c r="AM67" s="57" t="s">
        <v>48</v>
      </c>
      <c r="AO67" s="55">
        <f>AO73</f>
        <v>1</v>
      </c>
      <c r="BA67" s="57" t="s">
        <v>46</v>
      </c>
      <c r="BB67" s="57" t="s">
        <v>47</v>
      </c>
      <c r="BC67" s="57" t="s">
        <v>48</v>
      </c>
      <c r="BE67" s="55">
        <f>BE73</f>
        <v>1</v>
      </c>
      <c r="BQ67" s="57" t="s">
        <v>46</v>
      </c>
      <c r="BR67" s="57" t="s">
        <v>47</v>
      </c>
      <c r="BS67" s="57" t="s">
        <v>48</v>
      </c>
      <c r="BU67" s="55">
        <f>BU73</f>
        <v>1</v>
      </c>
      <c r="CG67" s="57" t="s">
        <v>46</v>
      </c>
      <c r="CH67" s="57" t="s">
        <v>47</v>
      </c>
      <c r="CI67" s="57" t="s">
        <v>48</v>
      </c>
      <c r="CK67" s="55">
        <f>CK73</f>
        <v>1</v>
      </c>
      <c r="CW67" s="57" t="s">
        <v>46</v>
      </c>
      <c r="CX67" s="57" t="s">
        <v>47</v>
      </c>
      <c r="CY67" s="57" t="s">
        <v>48</v>
      </c>
      <c r="DA67" s="55">
        <f>DA73</f>
        <v>1</v>
      </c>
    </row>
    <row r="68" spans="5:105" x14ac:dyDescent="0.25">
      <c r="E68" s="60" t="s">
        <v>2</v>
      </c>
      <c r="F68" s="57"/>
      <c r="G68" s="57"/>
      <c r="I68" s="55">
        <f>I73</f>
        <v>1</v>
      </c>
      <c r="U68" s="60" t="s">
        <v>2</v>
      </c>
      <c r="V68" s="57"/>
      <c r="W68" s="57"/>
      <c r="Y68" s="55">
        <f>Y73</f>
        <v>1</v>
      </c>
      <c r="AK68" s="60" t="s">
        <v>2</v>
      </c>
      <c r="AL68" s="57"/>
      <c r="AM68" s="57"/>
      <c r="AO68" s="55">
        <f>AO73</f>
        <v>1</v>
      </c>
      <c r="BA68" s="60" t="s">
        <v>2</v>
      </c>
      <c r="BB68" s="57"/>
      <c r="BC68" s="57"/>
      <c r="BE68" s="55">
        <f>BE73</f>
        <v>1</v>
      </c>
      <c r="BQ68" s="60" t="s">
        <v>2</v>
      </c>
      <c r="BR68" s="57"/>
      <c r="BS68" s="57"/>
      <c r="BU68" s="55">
        <f>BU73</f>
        <v>1</v>
      </c>
      <c r="CG68" s="60" t="s">
        <v>2</v>
      </c>
      <c r="CH68" s="57"/>
      <c r="CI68" s="57"/>
      <c r="CK68" s="55">
        <f>CK73</f>
        <v>1</v>
      </c>
      <c r="CW68" s="60" t="s">
        <v>2</v>
      </c>
      <c r="CX68" s="57"/>
      <c r="CY68" s="57"/>
      <c r="DA68" s="55">
        <f>DA73</f>
        <v>1</v>
      </c>
    </row>
    <row r="69" spans="5:105" x14ac:dyDescent="0.25">
      <c r="E69" s="61" t="s">
        <v>3</v>
      </c>
      <c r="F69" s="57">
        <v>0.8327</v>
      </c>
      <c r="G69" s="57">
        <v>1.0389999999999999</v>
      </c>
      <c r="H69">
        <v>0.92669565217391303</v>
      </c>
      <c r="I69" s="55">
        <f>I73</f>
        <v>1</v>
      </c>
      <c r="U69" s="61" t="s">
        <v>3</v>
      </c>
      <c r="V69" s="57">
        <v>0.76700000000000002</v>
      </c>
      <c r="W69" s="57">
        <v>0.89929999999999999</v>
      </c>
      <c r="X69">
        <v>0.82443625000000031</v>
      </c>
      <c r="Y69" s="55">
        <f>Y73</f>
        <v>1</v>
      </c>
      <c r="AK69" s="61" t="s">
        <v>3</v>
      </c>
      <c r="AL69" s="57">
        <v>0.68049999999999999</v>
      </c>
      <c r="AM69" s="57">
        <v>0.78939999999999999</v>
      </c>
      <c r="AN69">
        <v>0.74913000000000007</v>
      </c>
      <c r="AO69" s="55">
        <f>AO73</f>
        <v>1</v>
      </c>
      <c r="BA69" s="61" t="s">
        <v>3</v>
      </c>
      <c r="BB69" s="57">
        <v>0.85440000000000005</v>
      </c>
      <c r="BC69" s="57">
        <v>0.89810000000000001</v>
      </c>
      <c r="BD69">
        <v>0.87531250000000005</v>
      </c>
      <c r="BE69" s="55">
        <f>BE73</f>
        <v>1</v>
      </c>
      <c r="BQ69" s="61" t="s">
        <v>3</v>
      </c>
      <c r="BR69" s="57">
        <v>0.74919999999999998</v>
      </c>
      <c r="BS69" s="57">
        <v>0.83069999999999999</v>
      </c>
      <c r="BT69">
        <v>0.79256521739130437</v>
      </c>
      <c r="BU69" s="55">
        <f>BU73</f>
        <v>1</v>
      </c>
      <c r="CG69" s="61" t="s">
        <v>3</v>
      </c>
      <c r="CH69" s="57">
        <v>0.80330000000000001</v>
      </c>
      <c r="CI69" s="57">
        <v>0.94799999999999995</v>
      </c>
      <c r="CJ69">
        <v>0.86001764705882344</v>
      </c>
      <c r="CK69" s="55">
        <f>CK73</f>
        <v>1</v>
      </c>
      <c r="CW69" s="61" t="s">
        <v>3</v>
      </c>
      <c r="CX69" s="57">
        <v>0.71309999999999996</v>
      </c>
      <c r="CY69" s="57">
        <v>0.76670000000000005</v>
      </c>
      <c r="CZ69">
        <v>0.75064999999999993</v>
      </c>
      <c r="DA69" s="55">
        <f>DA73</f>
        <v>1</v>
      </c>
    </row>
    <row r="70" spans="5:105" x14ac:dyDescent="0.25">
      <c r="E70" s="62" t="s">
        <v>4</v>
      </c>
      <c r="F70" s="57">
        <v>1</v>
      </c>
      <c r="G70" s="57">
        <v>1</v>
      </c>
      <c r="H70">
        <v>1</v>
      </c>
      <c r="I70" s="55">
        <f>I73</f>
        <v>1</v>
      </c>
      <c r="U70" s="62" t="s">
        <v>4</v>
      </c>
      <c r="V70" s="57">
        <v>1</v>
      </c>
      <c r="W70" s="57">
        <v>1</v>
      </c>
      <c r="X70">
        <v>1</v>
      </c>
      <c r="Y70" s="55">
        <f>Y73</f>
        <v>1</v>
      </c>
      <c r="AK70" s="62" t="s">
        <v>4</v>
      </c>
      <c r="AL70" s="57">
        <v>1</v>
      </c>
      <c r="AM70" s="57">
        <v>1</v>
      </c>
      <c r="AN70">
        <v>1</v>
      </c>
      <c r="AO70" s="55">
        <f>AO73</f>
        <v>1</v>
      </c>
      <c r="BA70" s="62" t="s">
        <v>4</v>
      </c>
      <c r="BB70" s="57">
        <v>1</v>
      </c>
      <c r="BC70" s="57">
        <v>1</v>
      </c>
      <c r="BD70">
        <v>1</v>
      </c>
      <c r="BE70" s="55">
        <f>BE73</f>
        <v>1</v>
      </c>
      <c r="BQ70" s="62" t="s">
        <v>4</v>
      </c>
      <c r="BR70" s="57">
        <v>1</v>
      </c>
      <c r="BS70" s="57">
        <v>1</v>
      </c>
      <c r="BT70">
        <v>1</v>
      </c>
      <c r="BU70" s="55">
        <f>BU73</f>
        <v>1</v>
      </c>
      <c r="CG70" s="62" t="s">
        <v>4</v>
      </c>
      <c r="CH70" s="57">
        <v>1</v>
      </c>
      <c r="CI70" s="57">
        <v>1</v>
      </c>
      <c r="CJ70">
        <v>1</v>
      </c>
      <c r="CK70" s="55">
        <f>CK73</f>
        <v>1</v>
      </c>
      <c r="CW70" s="62" t="s">
        <v>4</v>
      </c>
      <c r="CX70" s="57">
        <v>1</v>
      </c>
      <c r="CY70" s="57">
        <v>1</v>
      </c>
      <c r="CZ70">
        <v>1</v>
      </c>
      <c r="DA70" s="55">
        <f>DA73</f>
        <v>1</v>
      </c>
    </row>
    <row r="71" spans="5:105" x14ac:dyDescent="0.25">
      <c r="E71" s="63" t="s">
        <v>23</v>
      </c>
      <c r="F71" s="57">
        <v>0.99360000000000004</v>
      </c>
      <c r="G71" s="57">
        <v>1.0837000000000001</v>
      </c>
      <c r="H71">
        <v>1.0455956521739134</v>
      </c>
      <c r="I71" s="55">
        <f>I73</f>
        <v>1</v>
      </c>
      <c r="U71" s="63" t="s">
        <v>23</v>
      </c>
      <c r="V71" s="57">
        <v>1.0923</v>
      </c>
      <c r="W71" s="57">
        <v>1.1655</v>
      </c>
      <c r="X71">
        <v>1.1245512499999999</v>
      </c>
      <c r="Y71" s="55">
        <f>Y73</f>
        <v>1</v>
      </c>
      <c r="AK71" s="63" t="s">
        <v>23</v>
      </c>
      <c r="AL71" s="57">
        <v>1.1700999999999999</v>
      </c>
      <c r="AM71" s="57">
        <v>1.2079</v>
      </c>
      <c r="AN71">
        <v>1.1914499999999999</v>
      </c>
      <c r="AO71" s="55">
        <f>AO73</f>
        <v>1</v>
      </c>
      <c r="BA71" s="63" t="s">
        <v>23</v>
      </c>
      <c r="BB71" s="57">
        <v>1.0711999999999999</v>
      </c>
      <c r="BC71" s="57">
        <v>1.0987</v>
      </c>
      <c r="BD71">
        <v>1.0844499999999999</v>
      </c>
      <c r="BE71" s="55">
        <f>BE73</f>
        <v>1</v>
      </c>
      <c r="BQ71" s="63" t="s">
        <v>23</v>
      </c>
      <c r="BR71" s="57">
        <v>1.1313</v>
      </c>
      <c r="BS71" s="57">
        <v>1.1921999999999999</v>
      </c>
      <c r="BT71">
        <v>1.1596608695652175</v>
      </c>
      <c r="BU71" s="55">
        <f>BU73</f>
        <v>1</v>
      </c>
      <c r="CG71" s="63" t="s">
        <v>23</v>
      </c>
      <c r="CH71" s="57">
        <v>1.0573999999999999</v>
      </c>
      <c r="CI71" s="57">
        <v>1.1174999999999999</v>
      </c>
      <c r="CJ71">
        <v>1.0853941176470587</v>
      </c>
      <c r="CK71" s="55">
        <f>CK73</f>
        <v>1</v>
      </c>
      <c r="CW71" s="63" t="s">
        <v>23</v>
      </c>
      <c r="CX71" s="57">
        <v>1.1373</v>
      </c>
      <c r="CY71" s="57">
        <v>1.1987000000000001</v>
      </c>
      <c r="CZ71">
        <v>1.178925</v>
      </c>
      <c r="DA71" s="55">
        <f>DA73</f>
        <v>1</v>
      </c>
    </row>
    <row r="72" spans="5:105" x14ac:dyDescent="0.25">
      <c r="E72" s="64" t="s">
        <v>24</v>
      </c>
      <c r="F72" s="57">
        <v>1.0333000000000001</v>
      </c>
      <c r="G72" s="57">
        <v>1.1311</v>
      </c>
      <c r="H72">
        <v>1.0794913043478258</v>
      </c>
      <c r="I72" s="55">
        <f>I73</f>
        <v>1</v>
      </c>
      <c r="U72" s="64" t="s">
        <v>24</v>
      </c>
      <c r="V72" s="57">
        <v>1.0837000000000001</v>
      </c>
      <c r="W72" s="57">
        <v>1.1893</v>
      </c>
      <c r="X72">
        <v>1.1357600000000001</v>
      </c>
      <c r="Y72" s="55">
        <f>Y73</f>
        <v>1</v>
      </c>
      <c r="AK72" s="64" t="s">
        <v>24</v>
      </c>
      <c r="AL72" s="57">
        <v>1.1552</v>
      </c>
      <c r="AM72" s="57">
        <v>1.2473000000000001</v>
      </c>
      <c r="AN72">
        <v>1.2066699999999999</v>
      </c>
      <c r="AO72" s="55">
        <f>AO73</f>
        <v>1</v>
      </c>
      <c r="BA72" s="64" t="s">
        <v>24</v>
      </c>
      <c r="BB72" s="57">
        <v>1.0607</v>
      </c>
      <c r="BC72" s="57">
        <v>1.0905</v>
      </c>
      <c r="BD72">
        <v>1.0816874999999999</v>
      </c>
      <c r="BE72" s="55">
        <f>BE73</f>
        <v>1</v>
      </c>
      <c r="BQ72" s="64" t="s">
        <v>24</v>
      </c>
      <c r="BR72" s="57">
        <v>1.1657999999999999</v>
      </c>
      <c r="BS72" s="57">
        <v>1.2470000000000001</v>
      </c>
      <c r="BT72">
        <v>1.2013565217391307</v>
      </c>
      <c r="BU72" s="55">
        <f>BU73</f>
        <v>1</v>
      </c>
      <c r="CG72" s="64" t="s">
        <v>24</v>
      </c>
      <c r="CH72" s="57">
        <v>1.01</v>
      </c>
      <c r="CI72" s="57">
        <v>1.0903</v>
      </c>
      <c r="CJ72">
        <v>1.0606235294117647</v>
      </c>
      <c r="CK72" s="55">
        <f>CK73</f>
        <v>1</v>
      </c>
      <c r="CW72" s="64" t="s">
        <v>24</v>
      </c>
      <c r="CX72" s="57">
        <v>1.1040000000000001</v>
      </c>
      <c r="CY72" s="57">
        <v>1.1641999999999999</v>
      </c>
      <c r="CZ72">
        <v>1.1330500000000001</v>
      </c>
      <c r="DA72" s="55">
        <f>DA73</f>
        <v>1</v>
      </c>
    </row>
    <row r="73" spans="5:105" x14ac:dyDescent="0.25">
      <c r="E73" t="s">
        <v>49</v>
      </c>
      <c r="F73" s="57">
        <v>7.1999999999999995E-2</v>
      </c>
      <c r="G73" s="57">
        <v>0.20300000000000001</v>
      </c>
      <c r="H73" t="str">
        <f>IF(AND(C11&gt;=F73,C11&lt;=G73),"подходит","не подходит")</f>
        <v>подходит</v>
      </c>
      <c r="I73" s="55">
        <f>IF(H73="подходит",1,0)</f>
        <v>1</v>
      </c>
      <c r="U73" t="s">
        <v>49</v>
      </c>
      <c r="V73" s="57">
        <v>0.1</v>
      </c>
      <c r="W73" s="57">
        <v>0.3</v>
      </c>
      <c r="X73" t="str">
        <f>IF(AND(C11&gt;=V73,C11&lt;=W73),"подходит","не подходит")</f>
        <v>подходит</v>
      </c>
      <c r="Y73" s="55">
        <f>IF(X73="подходит",1,0)</f>
        <v>1</v>
      </c>
      <c r="AK73" t="s">
        <v>49</v>
      </c>
      <c r="AL73" s="57">
        <v>0.1</v>
      </c>
      <c r="AM73" s="57">
        <v>0.3</v>
      </c>
      <c r="AN73" t="str">
        <f>IF(AND(C11&gt;=AL73,C11&lt;=AM73),"подходит","не подходит")</f>
        <v>подходит</v>
      </c>
      <c r="AO73" s="55">
        <f>IF(AN73="подходит",1,0)</f>
        <v>1</v>
      </c>
      <c r="BA73" t="s">
        <v>49</v>
      </c>
      <c r="BB73" s="57">
        <v>0.1</v>
      </c>
      <c r="BC73" s="57">
        <v>0.3</v>
      </c>
      <c r="BD73" t="str">
        <f>IF(AND(C11&gt;=BB73,C11&lt;=BC73),"подходит","не подходит")</f>
        <v>подходит</v>
      </c>
      <c r="BE73" s="55">
        <f>IF(BD73="подходит",1,0)</f>
        <v>1</v>
      </c>
      <c r="BQ73" t="s">
        <v>49</v>
      </c>
      <c r="BR73" s="57">
        <v>0.1</v>
      </c>
      <c r="BS73" s="57">
        <v>0.3</v>
      </c>
      <c r="BT73" t="str">
        <f>IF(AND(C11&gt;=BR73,C11&lt;=BS73),"подходит","не подходит")</f>
        <v>подходит</v>
      </c>
      <c r="BU73" s="55">
        <f>IF(BT73="подходит",1,0)</f>
        <v>1</v>
      </c>
      <c r="CG73" t="s">
        <v>49</v>
      </c>
      <c r="CH73" s="57">
        <v>0.1</v>
      </c>
      <c r="CI73" s="57">
        <v>0.3</v>
      </c>
      <c r="CJ73" t="str">
        <f>IF(AND(C11&gt;=CH73,C11&lt;=CI73),"подходит","не подходит")</f>
        <v>подходит</v>
      </c>
      <c r="CK73" s="55">
        <f>IF(CJ73="подходит",1,0)</f>
        <v>1</v>
      </c>
      <c r="CW73" t="s">
        <v>49</v>
      </c>
      <c r="CX73" s="57">
        <v>0.1</v>
      </c>
      <c r="CY73" s="57">
        <v>0.3</v>
      </c>
      <c r="CZ73" t="str">
        <f>IF(AND(C11&gt;=CX73,C11&lt;=CY73),"подходит","не подходит")</f>
        <v>подходит</v>
      </c>
      <c r="DA73" s="55">
        <f>IF(CZ73="подходит",1,0)</f>
        <v>1</v>
      </c>
    </row>
    <row r="74" spans="5:105" x14ac:dyDescent="0.25">
      <c r="I74" s="55">
        <f>I73</f>
        <v>1</v>
      </c>
      <c r="Y74" s="55">
        <f>Y73</f>
        <v>1</v>
      </c>
      <c r="AO74" s="55">
        <f>AO73</f>
        <v>1</v>
      </c>
      <c r="BE74" s="55">
        <f>BE73</f>
        <v>1</v>
      </c>
      <c r="BU74" s="55">
        <f>BU73</f>
        <v>1</v>
      </c>
      <c r="CK74" s="55">
        <f>CK73</f>
        <v>1</v>
      </c>
      <c r="DA74" s="55">
        <f>DA73</f>
        <v>1</v>
      </c>
    </row>
    <row r="75" spans="5:105" x14ac:dyDescent="0.25">
      <c r="E75" s="93" t="s">
        <v>74</v>
      </c>
      <c r="F75" s="93"/>
      <c r="G75" s="93"/>
      <c r="H75" s="93"/>
      <c r="I75" s="55">
        <f>I82</f>
        <v>0</v>
      </c>
      <c r="U75" s="93" t="s">
        <v>75</v>
      </c>
      <c r="V75" s="93"/>
      <c r="W75" s="93"/>
      <c r="X75" s="93"/>
      <c r="Y75" s="55">
        <f>Y82</f>
        <v>1</v>
      </c>
    </row>
    <row r="76" spans="5:105" x14ac:dyDescent="0.25">
      <c r="E76" s="57" t="s">
        <v>46</v>
      </c>
      <c r="F76" s="57" t="s">
        <v>47</v>
      </c>
      <c r="G76" s="57" t="s">
        <v>48</v>
      </c>
      <c r="I76" s="55">
        <f>I82</f>
        <v>0</v>
      </c>
      <c r="U76" s="57" t="s">
        <v>46</v>
      </c>
      <c r="V76" s="57" t="s">
        <v>47</v>
      </c>
      <c r="W76" s="57" t="s">
        <v>48</v>
      </c>
      <c r="Y76" s="55">
        <f>Y82</f>
        <v>1</v>
      </c>
    </row>
    <row r="77" spans="5:105" x14ac:dyDescent="0.25">
      <c r="E77" s="60" t="s">
        <v>2</v>
      </c>
      <c r="F77" s="57"/>
      <c r="G77" s="57"/>
      <c r="H77" s="60"/>
      <c r="I77" s="55">
        <f>I82</f>
        <v>0</v>
      </c>
      <c r="U77" s="60" t="s">
        <v>2</v>
      </c>
      <c r="V77" s="57"/>
      <c r="W77" s="57"/>
      <c r="X77" s="60"/>
      <c r="Y77" s="55">
        <f>Y82</f>
        <v>1</v>
      </c>
    </row>
    <row r="78" spans="5:105" x14ac:dyDescent="0.25">
      <c r="E78" s="61" t="s">
        <v>3</v>
      </c>
      <c r="F78" s="57">
        <v>0.89149999999999996</v>
      </c>
      <c r="G78" s="57">
        <v>0.97050000000000003</v>
      </c>
      <c r="H78" s="61">
        <v>0.94078181818181827</v>
      </c>
      <c r="I78" s="55">
        <f>I82</f>
        <v>0</v>
      </c>
      <c r="U78" s="61" t="s">
        <v>3</v>
      </c>
      <c r="V78" s="57">
        <v>0.85360000000000003</v>
      </c>
      <c r="W78" s="57">
        <v>0.9294</v>
      </c>
      <c r="X78" s="61">
        <v>0.8901</v>
      </c>
      <c r="Y78" s="55">
        <f>Y82</f>
        <v>1</v>
      </c>
    </row>
    <row r="79" spans="5:105" x14ac:dyDescent="0.25">
      <c r="E79" s="62" t="s">
        <v>4</v>
      </c>
      <c r="F79" s="57">
        <v>1</v>
      </c>
      <c r="G79" s="57">
        <v>1</v>
      </c>
      <c r="H79" s="61">
        <v>1</v>
      </c>
      <c r="I79" s="55">
        <f>I82</f>
        <v>0</v>
      </c>
      <c r="U79" s="62" t="s">
        <v>4</v>
      </c>
      <c r="V79" s="57">
        <v>1</v>
      </c>
      <c r="W79" s="57">
        <v>1</v>
      </c>
      <c r="X79" s="61">
        <v>1</v>
      </c>
      <c r="Y79" s="55">
        <f>Y82</f>
        <v>1</v>
      </c>
    </row>
    <row r="80" spans="5:105" x14ac:dyDescent="0.25">
      <c r="E80" s="63" t="s">
        <v>23</v>
      </c>
      <c r="F80" s="57">
        <v>1.0086999999999999</v>
      </c>
      <c r="G80" s="57">
        <v>1.0829</v>
      </c>
      <c r="H80" s="61">
        <v>1.0348272727272727</v>
      </c>
      <c r="I80" s="55">
        <f>I82</f>
        <v>0</v>
      </c>
      <c r="U80" s="63" t="s">
        <v>23</v>
      </c>
      <c r="V80" s="57">
        <v>1.0693999999999999</v>
      </c>
      <c r="W80" s="57">
        <v>1.0901000000000001</v>
      </c>
      <c r="X80" s="61">
        <v>1.0821666666666667</v>
      </c>
      <c r="Y80" s="55">
        <f>Y82</f>
        <v>1</v>
      </c>
    </row>
    <row r="81" spans="5:73" x14ac:dyDescent="0.25">
      <c r="E81" s="64" t="s">
        <v>24</v>
      </c>
      <c r="F81" s="57">
        <v>1.0229999999999999</v>
      </c>
      <c r="G81" s="57">
        <v>1.0985</v>
      </c>
      <c r="H81" s="61">
        <v>1.055509090909091</v>
      </c>
      <c r="I81" s="55">
        <f>I82</f>
        <v>0</v>
      </c>
      <c r="U81" s="64" t="s">
        <v>24</v>
      </c>
      <c r="V81" s="57">
        <v>1.1524000000000001</v>
      </c>
      <c r="W81" s="57">
        <v>1.1806000000000001</v>
      </c>
      <c r="X81" s="61">
        <v>1.1673000000000002</v>
      </c>
      <c r="Y81" s="55">
        <f>Y82</f>
        <v>1</v>
      </c>
    </row>
    <row r="82" spans="5:73" x14ac:dyDescent="0.25">
      <c r="E82" t="s">
        <v>49</v>
      </c>
      <c r="F82" s="57">
        <v>2.4E-2</v>
      </c>
      <c r="G82" s="57">
        <v>4.9000000000000002E-2</v>
      </c>
      <c r="H82" t="str">
        <f>IF(AND(C11&gt;=F82,C11&lt;=G82),"подходит","не подходит")</f>
        <v>не подходит</v>
      </c>
      <c r="I82" s="55">
        <f>IF(H82="подходит",1,0)</f>
        <v>0</v>
      </c>
      <c r="U82" t="s">
        <v>49</v>
      </c>
      <c r="V82" s="57">
        <v>0.06</v>
      </c>
      <c r="W82" s="57">
        <v>0.1</v>
      </c>
      <c r="X82" t="str">
        <f>IF(AND(C11&gt;=V82,C11&lt;=W82),"подходит","не подходит")</f>
        <v>подходит</v>
      </c>
      <c r="Y82" s="55">
        <f>IF(X82="подходит",1,0)</f>
        <v>1</v>
      </c>
    </row>
    <row r="83" spans="5:73" x14ac:dyDescent="0.25">
      <c r="I83" s="55">
        <f>I82</f>
        <v>0</v>
      </c>
      <c r="Y83" s="55">
        <f>Y82</f>
        <v>1</v>
      </c>
    </row>
    <row r="84" spans="5:73" x14ac:dyDescent="0.25">
      <c r="E84" s="93" t="s">
        <v>68</v>
      </c>
      <c r="F84" s="93"/>
      <c r="G84" s="93"/>
      <c r="H84" s="93"/>
      <c r="I84" s="55">
        <f>I91</f>
        <v>1</v>
      </c>
      <c r="U84" s="93" t="s">
        <v>76</v>
      </c>
      <c r="V84" s="93"/>
      <c r="W84" s="93"/>
      <c r="X84" s="93"/>
      <c r="Y84" s="55">
        <f>Y91</f>
        <v>0</v>
      </c>
    </row>
    <row r="85" spans="5:73" x14ac:dyDescent="0.25">
      <c r="E85" s="57" t="s">
        <v>46</v>
      </c>
      <c r="F85" s="57" t="s">
        <v>47</v>
      </c>
      <c r="G85" s="57" t="s">
        <v>48</v>
      </c>
      <c r="I85" s="55">
        <f>I91</f>
        <v>1</v>
      </c>
      <c r="U85" s="57" t="s">
        <v>46</v>
      </c>
      <c r="V85" s="57" t="s">
        <v>47</v>
      </c>
      <c r="W85" s="57" t="s">
        <v>48</v>
      </c>
      <c r="Y85" s="55">
        <f>Y91</f>
        <v>0</v>
      </c>
    </row>
    <row r="86" spans="5:73" x14ac:dyDescent="0.25">
      <c r="E86" s="60" t="s">
        <v>2</v>
      </c>
      <c r="F86" s="57"/>
      <c r="G86" s="57"/>
      <c r="H86" s="60"/>
      <c r="I86" s="55">
        <f>I91</f>
        <v>1</v>
      </c>
      <c r="U86" s="60" t="s">
        <v>2</v>
      </c>
      <c r="V86" s="57"/>
      <c r="W86" s="57"/>
      <c r="X86" s="60"/>
      <c r="Y86" s="55">
        <f>Y91</f>
        <v>0</v>
      </c>
    </row>
    <row r="87" spans="5:73" x14ac:dyDescent="0.25">
      <c r="E87" s="61" t="s">
        <v>3</v>
      </c>
      <c r="F87" s="57">
        <v>0.71309999999999996</v>
      </c>
      <c r="G87" s="57">
        <v>0.94799999999999995</v>
      </c>
      <c r="H87" s="61">
        <v>0.83066416666666654</v>
      </c>
      <c r="I87" s="55">
        <f>I91</f>
        <v>1</v>
      </c>
      <c r="U87" s="61" t="s">
        <v>3</v>
      </c>
      <c r="V87" s="57">
        <v>0.6653</v>
      </c>
      <c r="W87" s="57">
        <v>0.89290000000000003</v>
      </c>
      <c r="X87" s="61">
        <v>0.79490000000000005</v>
      </c>
      <c r="Y87" s="55">
        <f>Y91</f>
        <v>0</v>
      </c>
    </row>
    <row r="88" spans="5:73" x14ac:dyDescent="0.25">
      <c r="E88" s="62" t="s">
        <v>4</v>
      </c>
      <c r="F88" s="57">
        <v>1</v>
      </c>
      <c r="G88" s="57">
        <v>1</v>
      </c>
      <c r="H88" s="61">
        <v>1</v>
      </c>
      <c r="I88" s="55">
        <f>I91</f>
        <v>1</v>
      </c>
      <c r="U88" s="62" t="s">
        <v>4</v>
      </c>
      <c r="V88" s="57">
        <v>1</v>
      </c>
      <c r="W88" s="57">
        <v>1</v>
      </c>
      <c r="X88" s="61">
        <v>1</v>
      </c>
      <c r="Y88" s="55">
        <f>Y91</f>
        <v>0</v>
      </c>
    </row>
    <row r="89" spans="5:73" x14ac:dyDescent="0.25">
      <c r="E89" s="63" t="s">
        <v>23</v>
      </c>
      <c r="F89" s="57">
        <v>1.0573999999999999</v>
      </c>
      <c r="G89" s="57">
        <v>1.1987000000000001</v>
      </c>
      <c r="H89" s="61">
        <v>1.1216416666666669</v>
      </c>
      <c r="I89" s="55">
        <f>I91</f>
        <v>1</v>
      </c>
      <c r="U89" s="63" t="s">
        <v>23</v>
      </c>
      <c r="V89" s="57">
        <v>1.0526</v>
      </c>
      <c r="W89" s="57">
        <v>1.2094</v>
      </c>
      <c r="X89" s="61">
        <v>1.1378666666666668</v>
      </c>
      <c r="Y89" s="55">
        <f>Y91</f>
        <v>0</v>
      </c>
    </row>
    <row r="90" spans="5:73" x14ac:dyDescent="0.25">
      <c r="E90" s="64" t="s">
        <v>24</v>
      </c>
      <c r="F90" s="57">
        <v>1.01</v>
      </c>
      <c r="G90" s="57">
        <v>1.2470000000000001</v>
      </c>
      <c r="H90" s="61">
        <v>1.1366900000000004</v>
      </c>
      <c r="I90" s="55">
        <f>I91</f>
        <v>1</v>
      </c>
      <c r="U90" s="64" t="s">
        <v>24</v>
      </c>
      <c r="V90" s="57">
        <v>0.98429999999999995</v>
      </c>
      <c r="W90" s="57">
        <v>1.1091</v>
      </c>
      <c r="X90" s="61">
        <v>1.0347666666666666</v>
      </c>
      <c r="Y90" s="55">
        <f>Y91</f>
        <v>0</v>
      </c>
    </row>
    <row r="91" spans="5:73" x14ac:dyDescent="0.25">
      <c r="E91" t="s">
        <v>49</v>
      </c>
      <c r="F91" s="57">
        <v>8.1000000000000003E-2</v>
      </c>
      <c r="G91" s="57">
        <v>0.24399999999999999</v>
      </c>
      <c r="H91" t="str">
        <f>IF(AND(C11&gt;=F91,C11&lt;=G91),"подходит","не подходит")</f>
        <v>подходит</v>
      </c>
      <c r="I91" s="55">
        <f>IF(H91="подходит",1,0)</f>
        <v>1</v>
      </c>
      <c r="U91" t="s">
        <v>49</v>
      </c>
      <c r="V91" s="57">
        <v>0.23</v>
      </c>
      <c r="W91" s="57">
        <v>0.4</v>
      </c>
      <c r="X91" t="str">
        <f>IF(AND(C11&gt;=V91,C11&lt;=W91),"подходит","не подходит")</f>
        <v>не подходит</v>
      </c>
      <c r="Y91" s="55">
        <f>IF(X91="подходит",1,0)</f>
        <v>0</v>
      </c>
    </row>
    <row r="92" spans="5:73" x14ac:dyDescent="0.25">
      <c r="I92" s="55">
        <f>I91</f>
        <v>1</v>
      </c>
      <c r="Y92" s="55">
        <f>Y91</f>
        <v>0</v>
      </c>
    </row>
    <row r="93" spans="5:73" x14ac:dyDescent="0.25">
      <c r="E93" s="93" t="s">
        <v>77</v>
      </c>
      <c r="F93" s="93"/>
      <c r="G93" s="93"/>
      <c r="H93" s="93"/>
      <c r="I93" s="55">
        <f>I100</f>
        <v>0</v>
      </c>
      <c r="U93" s="96" t="s">
        <v>78</v>
      </c>
      <c r="V93" s="96"/>
      <c r="W93" s="96"/>
      <c r="X93" s="96"/>
      <c r="Y93" s="55" t="s">
        <v>79</v>
      </c>
      <c r="AK93" s="96" t="s">
        <v>80</v>
      </c>
      <c r="AL93" s="96"/>
      <c r="AM93" s="96"/>
      <c r="AN93" s="96"/>
      <c r="AO93" s="55" t="s">
        <v>79</v>
      </c>
      <c r="BA93" s="96" t="s">
        <v>81</v>
      </c>
      <c r="BB93" s="96"/>
      <c r="BC93" s="96"/>
      <c r="BD93" s="96"/>
      <c r="BE93" s="55" t="s">
        <v>79</v>
      </c>
      <c r="BQ93" s="93" t="s">
        <v>82</v>
      </c>
      <c r="BR93" s="93"/>
      <c r="BS93" s="93"/>
      <c r="BT93" s="93"/>
      <c r="BU93" s="55" t="s">
        <v>79</v>
      </c>
    </row>
    <row r="94" spans="5:73" x14ac:dyDescent="0.25">
      <c r="E94" s="57" t="s">
        <v>46</v>
      </c>
      <c r="F94" s="57" t="s">
        <v>47</v>
      </c>
      <c r="G94" s="57" t="s">
        <v>48</v>
      </c>
      <c r="I94" s="55">
        <f>I100</f>
        <v>0</v>
      </c>
      <c r="U94" s="57" t="s">
        <v>46</v>
      </c>
      <c r="V94" s="57" t="s">
        <v>47</v>
      </c>
      <c r="W94" s="57" t="s">
        <v>48</v>
      </c>
      <c r="Y94" s="55" t="s">
        <v>79</v>
      </c>
      <c r="AK94" s="57" t="s">
        <v>46</v>
      </c>
      <c r="AL94" s="57" t="s">
        <v>47</v>
      </c>
      <c r="AM94" s="57" t="s">
        <v>48</v>
      </c>
      <c r="AO94" s="55" t="s">
        <v>79</v>
      </c>
      <c r="BA94" s="57" t="s">
        <v>46</v>
      </c>
      <c r="BB94" s="57" t="s">
        <v>47</v>
      </c>
      <c r="BC94" s="57" t="s">
        <v>48</v>
      </c>
      <c r="BE94" s="55" t="s">
        <v>79</v>
      </c>
      <c r="BQ94" s="57" t="s">
        <v>46</v>
      </c>
      <c r="BR94" s="57" t="s">
        <v>47</v>
      </c>
      <c r="BS94" s="57" t="s">
        <v>48</v>
      </c>
      <c r="BU94" s="55" t="s">
        <v>79</v>
      </c>
    </row>
    <row r="95" spans="5:73" x14ac:dyDescent="0.25">
      <c r="E95" s="60" t="s">
        <v>2</v>
      </c>
      <c r="F95" s="57"/>
      <c r="G95" s="57"/>
      <c r="H95" s="60"/>
      <c r="I95" s="55">
        <f>I100</f>
        <v>0</v>
      </c>
      <c r="U95" s="60" t="s">
        <v>2</v>
      </c>
      <c r="V95" s="57"/>
      <c r="W95" s="57"/>
      <c r="X95" s="60"/>
      <c r="Y95" s="55" t="s">
        <v>79</v>
      </c>
      <c r="AK95" s="60" t="s">
        <v>2</v>
      </c>
      <c r="AL95" s="57"/>
      <c r="AM95" s="57"/>
      <c r="AN95" s="60"/>
      <c r="AO95" s="55" t="s">
        <v>79</v>
      </c>
      <c r="BA95" s="60" t="s">
        <v>2</v>
      </c>
      <c r="BB95" s="57"/>
      <c r="BC95" s="57"/>
      <c r="BD95" s="60"/>
      <c r="BE95" s="55" t="s">
        <v>79</v>
      </c>
      <c r="BQ95" s="60" t="s">
        <v>2</v>
      </c>
      <c r="BR95" s="57"/>
      <c r="BS95" s="57"/>
      <c r="BT95" s="60"/>
      <c r="BU95" s="55" t="s">
        <v>79</v>
      </c>
    </row>
    <row r="96" spans="5:73" x14ac:dyDescent="0.25">
      <c r="E96" s="61" t="s">
        <v>3</v>
      </c>
      <c r="F96" s="57">
        <v>0.85670000000000002</v>
      </c>
      <c r="G96" s="57">
        <v>0.91390000000000005</v>
      </c>
      <c r="H96" s="61">
        <v>0.89396000000000009</v>
      </c>
      <c r="I96" s="55">
        <f>I100</f>
        <v>0</v>
      </c>
      <c r="U96" s="61" t="s">
        <v>3</v>
      </c>
      <c r="V96" s="57">
        <v>0.88929999999999998</v>
      </c>
      <c r="W96" s="57">
        <v>1.0114000000000001</v>
      </c>
      <c r="X96" s="61">
        <v>0.94073670886075988</v>
      </c>
      <c r="Y96" s="55" t="s">
        <v>79</v>
      </c>
      <c r="AK96" s="61" t="s">
        <v>3</v>
      </c>
      <c r="AL96" s="57">
        <v>0.86260000000000003</v>
      </c>
      <c r="AM96" s="57">
        <v>0.97889999999999999</v>
      </c>
      <c r="AN96" s="61">
        <v>0.92575142857142878</v>
      </c>
      <c r="AO96" s="55" t="s">
        <v>79</v>
      </c>
      <c r="BA96" s="61" t="s">
        <v>3</v>
      </c>
      <c r="BB96" s="57">
        <v>0.81510000000000005</v>
      </c>
      <c r="BC96" s="57">
        <v>1.0139</v>
      </c>
      <c r="BD96" s="61">
        <v>0.92136842105263161</v>
      </c>
      <c r="BE96" s="55" t="s">
        <v>79</v>
      </c>
      <c r="BQ96" s="61" t="s">
        <v>3</v>
      </c>
      <c r="BR96" s="57">
        <v>0.8327</v>
      </c>
      <c r="BS96" s="57">
        <v>0.97889999999999999</v>
      </c>
      <c r="BT96" s="61">
        <v>0.90118275862068953</v>
      </c>
      <c r="BU96" s="55" t="s">
        <v>79</v>
      </c>
    </row>
    <row r="97" spans="5:73" x14ac:dyDescent="0.25">
      <c r="E97" s="62" t="s">
        <v>4</v>
      </c>
      <c r="F97" s="57">
        <v>1</v>
      </c>
      <c r="G97" s="57">
        <v>1</v>
      </c>
      <c r="H97" s="61">
        <v>1</v>
      </c>
      <c r="I97" s="55">
        <f>I100</f>
        <v>0</v>
      </c>
      <c r="U97" s="62" t="s">
        <v>4</v>
      </c>
      <c r="V97" s="57">
        <v>1</v>
      </c>
      <c r="W97" s="57">
        <v>1</v>
      </c>
      <c r="X97" s="61">
        <v>1</v>
      </c>
      <c r="Y97" s="55" t="s">
        <v>79</v>
      </c>
      <c r="AK97" s="62" t="s">
        <v>4</v>
      </c>
      <c r="AL97" s="57">
        <v>1</v>
      </c>
      <c r="AM97" s="57">
        <v>1</v>
      </c>
      <c r="AN97" s="61">
        <v>1</v>
      </c>
      <c r="AO97" s="55" t="s">
        <v>79</v>
      </c>
      <c r="BA97" s="62" t="s">
        <v>4</v>
      </c>
      <c r="BB97" s="57">
        <v>1</v>
      </c>
      <c r="BC97" s="57">
        <v>1</v>
      </c>
      <c r="BD97" s="61">
        <v>1</v>
      </c>
      <c r="BE97" s="55" t="s">
        <v>79</v>
      </c>
      <c r="BQ97" s="62" t="s">
        <v>4</v>
      </c>
      <c r="BR97" s="57">
        <v>1</v>
      </c>
      <c r="BS97" s="57">
        <v>1</v>
      </c>
      <c r="BT97" s="61">
        <v>1</v>
      </c>
      <c r="BU97" s="55" t="s">
        <v>79</v>
      </c>
    </row>
    <row r="98" spans="5:73" x14ac:dyDescent="0.25">
      <c r="E98" s="63" t="s">
        <v>23</v>
      </c>
      <c r="F98" s="57">
        <v>1.0699000000000001</v>
      </c>
      <c r="G98" s="57">
        <v>1.1138999999999999</v>
      </c>
      <c r="H98" s="61">
        <v>1.0860799999999999</v>
      </c>
      <c r="I98" s="55">
        <f>I100</f>
        <v>0</v>
      </c>
      <c r="U98" s="63" t="s">
        <v>23</v>
      </c>
      <c r="V98" s="57">
        <v>1.016</v>
      </c>
      <c r="W98" s="57">
        <v>1.0740000000000001</v>
      </c>
      <c r="X98" s="61">
        <v>1.0323999999999998</v>
      </c>
      <c r="Y98" s="55" t="str">
        <f>Y100</f>
        <v>.</v>
      </c>
      <c r="AK98" s="63" t="s">
        <v>23</v>
      </c>
      <c r="AL98" s="57">
        <v>1.0189999999999999</v>
      </c>
      <c r="AM98" s="57">
        <v>1.0605</v>
      </c>
      <c r="AN98" s="61">
        <v>1.0412285714285714</v>
      </c>
      <c r="AO98" s="55" t="str">
        <f>AO100</f>
        <v>.</v>
      </c>
      <c r="BA98" s="63" t="s">
        <v>23</v>
      </c>
      <c r="BB98" s="57">
        <v>1.0122</v>
      </c>
      <c r="BC98" s="57">
        <v>1.1465000000000001</v>
      </c>
      <c r="BD98" s="61">
        <v>1.0654315789473685</v>
      </c>
      <c r="BE98" s="55" t="str">
        <f>BE100</f>
        <v>.</v>
      </c>
      <c r="BQ98" s="63" t="s">
        <v>23</v>
      </c>
      <c r="BR98" s="57">
        <v>1.0479000000000001</v>
      </c>
      <c r="BS98" s="57">
        <v>1.0837000000000001</v>
      </c>
      <c r="BT98" s="61">
        <v>1.0684620689655171</v>
      </c>
      <c r="BU98" s="55" t="str">
        <f>BU100</f>
        <v>.</v>
      </c>
    </row>
    <row r="99" spans="5:73" x14ac:dyDescent="0.25">
      <c r="E99" s="64" t="s">
        <v>24</v>
      </c>
      <c r="F99" s="57">
        <v>1.1242000000000001</v>
      </c>
      <c r="G99" s="57">
        <v>1.1836</v>
      </c>
      <c r="H99" s="61">
        <v>1.1536200000000001</v>
      </c>
      <c r="I99" s="55">
        <f>I100</f>
        <v>0</v>
      </c>
      <c r="U99" s="64" t="s">
        <v>24</v>
      </c>
      <c r="V99" s="57">
        <v>1.0310999999999999</v>
      </c>
      <c r="W99" s="57">
        <v>1.1311</v>
      </c>
      <c r="X99" s="61">
        <v>1.0624696202531643</v>
      </c>
      <c r="Y99" s="55" t="s">
        <v>79</v>
      </c>
      <c r="AK99" s="64" t="s">
        <v>24</v>
      </c>
      <c r="AL99" s="57">
        <v>1.0011000000000001</v>
      </c>
      <c r="AM99" s="57">
        <v>1.0699000000000001</v>
      </c>
      <c r="AN99" s="61">
        <v>1.0460742857142857</v>
      </c>
      <c r="AO99" s="55" t="s">
        <v>79</v>
      </c>
      <c r="BA99" s="64" t="s">
        <v>24</v>
      </c>
      <c r="BB99" s="57">
        <v>1.0358000000000001</v>
      </c>
      <c r="BC99" s="57">
        <v>1.1672</v>
      </c>
      <c r="BD99" s="61">
        <v>1.0880947368421054</v>
      </c>
      <c r="BE99" s="55" t="s">
        <v>79</v>
      </c>
      <c r="BQ99" s="64" t="s">
        <v>24</v>
      </c>
      <c r="BR99" s="57">
        <v>1.0626</v>
      </c>
      <c r="BS99" s="57">
        <v>1.1282000000000001</v>
      </c>
      <c r="BT99" s="61">
        <v>1.0956448275862067</v>
      </c>
      <c r="BU99" s="55" t="s">
        <v>79</v>
      </c>
    </row>
    <row r="100" spans="5:73" x14ac:dyDescent="0.25">
      <c r="E100" t="s">
        <v>49</v>
      </c>
      <c r="F100" s="57">
        <v>0.04</v>
      </c>
      <c r="G100" s="57">
        <v>4.2000000000000003E-2</v>
      </c>
      <c r="H100" t="str">
        <f>IF(AND(C11&gt;=F100,C11&lt;=G100),"подходит","не подходит")</f>
        <v>не подходит</v>
      </c>
      <c r="I100" s="55">
        <f>IF(H100="подходит",1,0)</f>
        <v>0</v>
      </c>
      <c r="U100" t="s">
        <v>49</v>
      </c>
      <c r="V100" s="57"/>
      <c r="W100" s="57"/>
      <c r="Y100" s="55" t="s">
        <v>79</v>
      </c>
      <c r="AK100" t="s">
        <v>49</v>
      </c>
      <c r="AL100" s="57"/>
      <c r="AM100" s="57"/>
      <c r="AO100" s="55" t="s">
        <v>79</v>
      </c>
      <c r="BA100" t="s">
        <v>49</v>
      </c>
      <c r="BB100" s="57"/>
      <c r="BC100" s="57"/>
      <c r="BE100" s="55" t="s">
        <v>79</v>
      </c>
      <c r="BQ100" t="s">
        <v>49</v>
      </c>
      <c r="BR100" s="57"/>
      <c r="BS100" s="57"/>
      <c r="BU100" s="55" t="s">
        <v>79</v>
      </c>
    </row>
    <row r="101" spans="5:73" x14ac:dyDescent="0.25">
      <c r="I101" s="55">
        <f>I100</f>
        <v>0</v>
      </c>
      <c r="Y101" s="55" t="s">
        <v>79</v>
      </c>
      <c r="AO101" s="55" t="s">
        <v>79</v>
      </c>
      <c r="BE101" s="55" t="s">
        <v>79</v>
      </c>
      <c r="BU101" s="55" t="s">
        <v>79</v>
      </c>
    </row>
    <row r="102" spans="5:73" x14ac:dyDescent="0.25">
      <c r="E102" s="93" t="s">
        <v>76</v>
      </c>
      <c r="F102" s="93"/>
      <c r="G102" s="93"/>
      <c r="H102" s="93"/>
      <c r="I102" s="55">
        <f>I109</f>
        <v>0</v>
      </c>
      <c r="Y102" s="55" t="s">
        <v>79</v>
      </c>
    </row>
    <row r="103" spans="5:73" x14ac:dyDescent="0.25">
      <c r="E103" s="57" t="s">
        <v>46</v>
      </c>
      <c r="F103" s="57" t="s">
        <v>47</v>
      </c>
      <c r="G103" s="57" t="s">
        <v>48</v>
      </c>
      <c r="I103" s="55">
        <f>I109</f>
        <v>0</v>
      </c>
      <c r="Y103" s="55" t="s">
        <v>79</v>
      </c>
    </row>
    <row r="104" spans="5:73" x14ac:dyDescent="0.25">
      <c r="E104" s="60" t="s">
        <v>2</v>
      </c>
      <c r="F104" s="57"/>
      <c r="G104" s="57"/>
      <c r="H104" s="60"/>
      <c r="I104" s="55">
        <f>I109</f>
        <v>0</v>
      </c>
      <c r="Y104" s="55" t="s">
        <v>79</v>
      </c>
    </row>
    <row r="105" spans="5:73" x14ac:dyDescent="0.25">
      <c r="E105" s="61" t="s">
        <v>3</v>
      </c>
      <c r="F105" s="57">
        <v>0.89290000000000003</v>
      </c>
      <c r="G105" s="57">
        <v>0.89290000000000003</v>
      </c>
      <c r="H105" s="61">
        <v>0.89290000000000003</v>
      </c>
      <c r="I105" s="55">
        <f>I109</f>
        <v>0</v>
      </c>
      <c r="Y105" s="55" t="s">
        <v>79</v>
      </c>
    </row>
    <row r="106" spans="5:73" x14ac:dyDescent="0.25">
      <c r="E106" s="62" t="s">
        <v>4</v>
      </c>
      <c r="F106" s="57">
        <v>1</v>
      </c>
      <c r="G106" s="57">
        <v>1</v>
      </c>
      <c r="H106" s="61">
        <v>1</v>
      </c>
      <c r="I106" s="55">
        <f>I109</f>
        <v>0</v>
      </c>
      <c r="Y106" s="55" t="s">
        <v>79</v>
      </c>
    </row>
    <row r="107" spans="5:73" x14ac:dyDescent="0.25">
      <c r="E107" s="63" t="s">
        <v>23</v>
      </c>
      <c r="F107" s="57">
        <v>1.0526</v>
      </c>
      <c r="G107" s="57">
        <v>1.0526</v>
      </c>
      <c r="H107" s="61">
        <v>1.0526</v>
      </c>
      <c r="I107" s="55">
        <f>I109</f>
        <v>0</v>
      </c>
      <c r="Y107" s="55" t="s">
        <v>79</v>
      </c>
    </row>
    <row r="108" spans="5:73" x14ac:dyDescent="0.25">
      <c r="E108" s="64" t="s">
        <v>24</v>
      </c>
      <c r="F108" s="57">
        <v>0.98429999999999995</v>
      </c>
      <c r="G108" s="57">
        <v>0.98429999999999995</v>
      </c>
      <c r="H108" s="61">
        <v>0.98429999999999995</v>
      </c>
      <c r="I108" s="55">
        <f>I109</f>
        <v>0</v>
      </c>
      <c r="Y108" s="55" t="s">
        <v>79</v>
      </c>
    </row>
    <row r="109" spans="5:73" x14ac:dyDescent="0.25">
      <c r="E109" t="s">
        <v>49</v>
      </c>
      <c r="F109" s="57">
        <v>0.249</v>
      </c>
      <c r="G109" s="57">
        <v>0.249</v>
      </c>
      <c r="H109" t="str">
        <f>IF(AND(C11&gt;=F109,C11&lt;=G109),"подходит","не подходит")</f>
        <v>не подходит</v>
      </c>
      <c r="I109" s="55">
        <f>IF(H109="подходит",1,0)</f>
        <v>0</v>
      </c>
      <c r="Y109" s="55" t="s">
        <v>79</v>
      </c>
    </row>
    <row r="110" spans="5:73" x14ac:dyDescent="0.25">
      <c r="I110" s="55">
        <f>I109</f>
        <v>0</v>
      </c>
      <c r="Y110" s="55" t="s">
        <v>79</v>
      </c>
    </row>
    <row r="111" spans="5:73" x14ac:dyDescent="0.25">
      <c r="E111" s="96" t="s">
        <v>83</v>
      </c>
      <c r="F111" s="96"/>
      <c r="G111" s="96"/>
      <c r="H111" s="96"/>
      <c r="I111" s="55" t="s">
        <v>79</v>
      </c>
      <c r="Y111" s="55" t="s">
        <v>79</v>
      </c>
    </row>
    <row r="112" spans="5:73" x14ac:dyDescent="0.25">
      <c r="E112" s="57" t="s">
        <v>46</v>
      </c>
      <c r="F112" s="57" t="s">
        <v>47</v>
      </c>
      <c r="G112" s="57" t="s">
        <v>48</v>
      </c>
      <c r="I112" s="55" t="s">
        <v>79</v>
      </c>
      <c r="Y112" s="55" t="s">
        <v>79</v>
      </c>
    </row>
    <row r="113" spans="5:25" x14ac:dyDescent="0.25">
      <c r="E113" s="60" t="s">
        <v>2</v>
      </c>
      <c r="F113" s="57"/>
      <c r="G113" s="57"/>
      <c r="H113" s="60"/>
      <c r="I113" s="55" t="s">
        <v>79</v>
      </c>
      <c r="Y113" s="55" t="s">
        <v>79</v>
      </c>
    </row>
    <row r="114" spans="5:25" x14ac:dyDescent="0.25">
      <c r="E114" s="61" t="s">
        <v>3</v>
      </c>
      <c r="F114" s="57">
        <v>0.85109999999999997</v>
      </c>
      <c r="G114" s="57">
        <v>0.98170000000000002</v>
      </c>
      <c r="H114" s="61">
        <v>0.94811875000000001</v>
      </c>
      <c r="I114" s="55" t="s">
        <v>79</v>
      </c>
      <c r="Y114" s="55" t="s">
        <v>79</v>
      </c>
    </row>
    <row r="115" spans="5:25" x14ac:dyDescent="0.25">
      <c r="E115" s="62" t="s">
        <v>4</v>
      </c>
      <c r="F115" s="57">
        <v>1</v>
      </c>
      <c r="G115" s="57">
        <v>1</v>
      </c>
      <c r="H115" s="61">
        <v>1</v>
      </c>
      <c r="I115" s="55" t="s">
        <v>79</v>
      </c>
      <c r="Y115" s="55" t="s">
        <v>79</v>
      </c>
    </row>
    <row r="116" spans="5:25" x14ac:dyDescent="0.25">
      <c r="E116" s="63" t="s">
        <v>23</v>
      </c>
      <c r="F116" s="57">
        <v>0.95430000000000004</v>
      </c>
      <c r="G116" s="57">
        <v>1.0630999999999999</v>
      </c>
      <c r="H116" s="61">
        <v>1.0270375</v>
      </c>
      <c r="I116" s="55" t="s">
        <v>79</v>
      </c>
      <c r="Y116" s="55" t="s">
        <v>79</v>
      </c>
    </row>
    <row r="117" spans="5:25" x14ac:dyDescent="0.25">
      <c r="E117" s="64" t="s">
        <v>24</v>
      </c>
      <c r="F117" s="57">
        <v>0.94520000000000004</v>
      </c>
      <c r="G117" s="57">
        <v>1.1004</v>
      </c>
      <c r="H117" s="61">
        <v>1.046775</v>
      </c>
      <c r="I117" s="55" t="s">
        <v>79</v>
      </c>
      <c r="Y117" s="55" t="s">
        <v>79</v>
      </c>
    </row>
    <row r="118" spans="5:25" x14ac:dyDescent="0.25">
      <c r="E118" t="s">
        <v>49</v>
      </c>
      <c r="I118" s="55" t="s">
        <v>79</v>
      </c>
      <c r="Y118" s="55" t="s">
        <v>79</v>
      </c>
    </row>
    <row r="119" spans="5:25" x14ac:dyDescent="0.25">
      <c r="I119" s="55" t="s">
        <v>79</v>
      </c>
      <c r="Y119" s="55" t="s">
        <v>79</v>
      </c>
    </row>
    <row r="120" spans="5:25" x14ac:dyDescent="0.25">
      <c r="I120" s="55" t="s">
        <v>79</v>
      </c>
      <c r="Y120" s="55" t="s">
        <v>79</v>
      </c>
    </row>
    <row r="121" spans="5:25" x14ac:dyDescent="0.25">
      <c r="I121" s="55" t="s">
        <v>79</v>
      </c>
      <c r="Y121" s="55" t="s">
        <v>79</v>
      </c>
    </row>
    <row r="122" spans="5:25" x14ac:dyDescent="0.25">
      <c r="I122" s="55" t="s">
        <v>79</v>
      </c>
      <c r="Y122" s="55" t="s">
        <v>79</v>
      </c>
    </row>
    <row r="123" spans="5:25" x14ac:dyDescent="0.25">
      <c r="I123" s="55" t="s">
        <v>79</v>
      </c>
      <c r="Y123" s="55" t="s">
        <v>79</v>
      </c>
    </row>
    <row r="124" spans="5:25" x14ac:dyDescent="0.25">
      <c r="I124" s="55" t="s">
        <v>79</v>
      </c>
      <c r="Y124" s="55" t="s">
        <v>79</v>
      </c>
    </row>
    <row r="125" spans="5:25" x14ac:dyDescent="0.25">
      <c r="I125" s="55" t="s">
        <v>79</v>
      </c>
      <c r="Y125" s="55" t="s">
        <v>79</v>
      </c>
    </row>
    <row r="126" spans="5:25" x14ac:dyDescent="0.25">
      <c r="I126" s="55" t="s">
        <v>79</v>
      </c>
      <c r="Y126" s="55" t="s">
        <v>79</v>
      </c>
    </row>
    <row r="127" spans="5:25" x14ac:dyDescent="0.25">
      <c r="I127" s="55" t="s">
        <v>79</v>
      </c>
      <c r="Y127" s="55" t="s">
        <v>79</v>
      </c>
    </row>
    <row r="128" spans="5:25" x14ac:dyDescent="0.25">
      <c r="I128" s="55" t="s">
        <v>79</v>
      </c>
      <c r="Y128" s="55" t="s">
        <v>79</v>
      </c>
    </row>
    <row r="129" spans="9:25" x14ac:dyDescent="0.25">
      <c r="I129" s="55" t="s">
        <v>79</v>
      </c>
      <c r="Y129" s="55" t="s">
        <v>79</v>
      </c>
    </row>
    <row r="130" spans="9:25" x14ac:dyDescent="0.25">
      <c r="I130" s="55" t="s">
        <v>79</v>
      </c>
      <c r="Y130" s="55" t="s">
        <v>79</v>
      </c>
    </row>
    <row r="131" spans="9:25" x14ac:dyDescent="0.25">
      <c r="I131" s="55" t="s">
        <v>79</v>
      </c>
      <c r="Y131" s="55" t="s">
        <v>79</v>
      </c>
    </row>
    <row r="132" spans="9:25" x14ac:dyDescent="0.25">
      <c r="I132" s="55" t="s">
        <v>79</v>
      </c>
      <c r="Y132" s="55" t="s">
        <v>79</v>
      </c>
    </row>
    <row r="133" spans="9:25" x14ac:dyDescent="0.25">
      <c r="I133" s="55" t="s">
        <v>79</v>
      </c>
      <c r="Y133" s="55" t="s">
        <v>79</v>
      </c>
    </row>
    <row r="134" spans="9:25" x14ac:dyDescent="0.25">
      <c r="I134" s="55" t="s">
        <v>79</v>
      </c>
      <c r="Y134" s="55" t="s">
        <v>79</v>
      </c>
    </row>
    <row r="135" spans="9:25" x14ac:dyDescent="0.25">
      <c r="I135" s="55" t="s">
        <v>79</v>
      </c>
      <c r="Y135" s="55" t="s">
        <v>79</v>
      </c>
    </row>
    <row r="136" spans="9:25" x14ac:dyDescent="0.25">
      <c r="I136" s="55" t="s">
        <v>79</v>
      </c>
      <c r="Y136" s="55" t="s">
        <v>79</v>
      </c>
    </row>
    <row r="137" spans="9:25" x14ac:dyDescent="0.25">
      <c r="I137" s="55" t="s">
        <v>79</v>
      </c>
      <c r="Y137" s="55" t="s">
        <v>79</v>
      </c>
    </row>
    <row r="138" spans="9:25" x14ac:dyDescent="0.25">
      <c r="I138" s="55" t="s">
        <v>79</v>
      </c>
      <c r="Y138" s="55" t="s">
        <v>79</v>
      </c>
    </row>
    <row r="139" spans="9:25" x14ac:dyDescent="0.25">
      <c r="I139" s="55" t="s">
        <v>79</v>
      </c>
      <c r="Y139" s="55" t="s">
        <v>79</v>
      </c>
    </row>
    <row r="140" spans="9:25" x14ac:dyDescent="0.25">
      <c r="I140" s="55" t="s">
        <v>79</v>
      </c>
      <c r="Y140" s="55" t="s">
        <v>79</v>
      </c>
    </row>
    <row r="141" spans="9:25" x14ac:dyDescent="0.25">
      <c r="I141" s="55" t="s">
        <v>79</v>
      </c>
      <c r="Y141" s="55" t="s">
        <v>79</v>
      </c>
    </row>
    <row r="142" spans="9:25" x14ac:dyDescent="0.25">
      <c r="I142" s="55" t="s">
        <v>79</v>
      </c>
      <c r="Y142" s="55" t="s">
        <v>79</v>
      </c>
    </row>
    <row r="143" spans="9:25" x14ac:dyDescent="0.25">
      <c r="I143" s="55" t="s">
        <v>79</v>
      </c>
      <c r="Y143" s="55" t="s">
        <v>79</v>
      </c>
    </row>
    <row r="144" spans="9:25" x14ac:dyDescent="0.25">
      <c r="I144" s="55" t="s">
        <v>79</v>
      </c>
      <c r="Y144" s="55" t="s">
        <v>79</v>
      </c>
    </row>
    <row r="145" spans="9:25" x14ac:dyDescent="0.25">
      <c r="I145" s="55" t="s">
        <v>79</v>
      </c>
      <c r="Y145" s="55" t="s">
        <v>79</v>
      </c>
    </row>
    <row r="146" spans="9:25" x14ac:dyDescent="0.25">
      <c r="I146" s="55" t="s">
        <v>79</v>
      </c>
      <c r="Y146" s="55" t="s">
        <v>79</v>
      </c>
    </row>
    <row r="147" spans="9:25" x14ac:dyDescent="0.25">
      <c r="I147" s="55" t="s">
        <v>79</v>
      </c>
      <c r="Y147" s="55" t="s">
        <v>79</v>
      </c>
    </row>
    <row r="148" spans="9:25" x14ac:dyDescent="0.25">
      <c r="I148" s="55" t="s">
        <v>79</v>
      </c>
      <c r="Y148" s="55" t="s">
        <v>79</v>
      </c>
    </row>
    <row r="149" spans="9:25" x14ac:dyDescent="0.25">
      <c r="I149" s="55" t="s">
        <v>79</v>
      </c>
      <c r="Y149" s="55" t="s">
        <v>79</v>
      </c>
    </row>
    <row r="150" spans="9:25" x14ac:dyDescent="0.25">
      <c r="I150" s="55" t="s">
        <v>79</v>
      </c>
      <c r="Y150" s="55" t="s">
        <v>79</v>
      </c>
    </row>
    <row r="151" spans="9:25" x14ac:dyDescent="0.25">
      <c r="I151" s="55" t="s">
        <v>79</v>
      </c>
      <c r="Y151" s="55" t="s">
        <v>79</v>
      </c>
    </row>
    <row r="152" spans="9:25" x14ac:dyDescent="0.25">
      <c r="I152" s="55" t="s">
        <v>79</v>
      </c>
      <c r="Y152" s="55" t="s">
        <v>79</v>
      </c>
    </row>
    <row r="153" spans="9:25" x14ac:dyDescent="0.25">
      <c r="I153" s="55" t="s">
        <v>79</v>
      </c>
      <c r="Y153" s="55" t="s">
        <v>79</v>
      </c>
    </row>
    <row r="154" spans="9:25" x14ac:dyDescent="0.25">
      <c r="I154" s="55" t="s">
        <v>79</v>
      </c>
      <c r="Y154" s="55" t="s">
        <v>79</v>
      </c>
    </row>
    <row r="155" spans="9:25" x14ac:dyDescent="0.25">
      <c r="I155" s="55" t="s">
        <v>79</v>
      </c>
      <c r="Y155" s="55" t="s">
        <v>79</v>
      </c>
    </row>
    <row r="156" spans="9:25" x14ac:dyDescent="0.25">
      <c r="I156" s="55" t="s">
        <v>79</v>
      </c>
      <c r="Y156" s="55" t="s">
        <v>79</v>
      </c>
    </row>
    <row r="157" spans="9:25" x14ac:dyDescent="0.25">
      <c r="I157" s="55" t="s">
        <v>79</v>
      </c>
      <c r="Y157" s="55" t="s">
        <v>79</v>
      </c>
    </row>
    <row r="158" spans="9:25" x14ac:dyDescent="0.25">
      <c r="I158" s="55" t="s">
        <v>79</v>
      </c>
      <c r="Y158" s="55" t="s">
        <v>79</v>
      </c>
    </row>
    <row r="159" spans="9:25" x14ac:dyDescent="0.25">
      <c r="I159" s="55" t="s">
        <v>79</v>
      </c>
      <c r="Y159" s="55" t="s">
        <v>79</v>
      </c>
    </row>
    <row r="160" spans="9:25" x14ac:dyDescent="0.25">
      <c r="I160" s="55" t="s">
        <v>79</v>
      </c>
      <c r="Y160" s="55" t="s">
        <v>79</v>
      </c>
    </row>
    <row r="161" spans="9:25" x14ac:dyDescent="0.25">
      <c r="I161" s="55" t="s">
        <v>79</v>
      </c>
      <c r="Y161" s="55" t="s">
        <v>79</v>
      </c>
    </row>
    <row r="162" spans="9:25" x14ac:dyDescent="0.25">
      <c r="I162" s="55" t="s">
        <v>79</v>
      </c>
      <c r="Y162" s="55" t="s">
        <v>79</v>
      </c>
    </row>
    <row r="163" spans="9:25" x14ac:dyDescent="0.25">
      <c r="I163" s="55" t="s">
        <v>79</v>
      </c>
      <c r="Y163" s="55" t="s">
        <v>79</v>
      </c>
    </row>
    <row r="164" spans="9:25" x14ac:dyDescent="0.25">
      <c r="I164" s="55" t="s">
        <v>79</v>
      </c>
      <c r="Y164" s="55" t="s">
        <v>79</v>
      </c>
    </row>
    <row r="165" spans="9:25" x14ac:dyDescent="0.25">
      <c r="I165" s="55" t="s">
        <v>79</v>
      </c>
      <c r="Y165" s="55" t="s">
        <v>79</v>
      </c>
    </row>
    <row r="166" spans="9:25" x14ac:dyDescent="0.25">
      <c r="I166" s="55" t="s">
        <v>79</v>
      </c>
      <c r="Y166" s="55" t="s">
        <v>79</v>
      </c>
    </row>
    <row r="167" spans="9:25" x14ac:dyDescent="0.25">
      <c r="I167" s="55" t="s">
        <v>79</v>
      </c>
      <c r="Y167" s="55" t="s">
        <v>79</v>
      </c>
    </row>
    <row r="168" spans="9:25" x14ac:dyDescent="0.25">
      <c r="I168" s="55" t="s">
        <v>79</v>
      </c>
      <c r="Y168" s="55" t="s">
        <v>79</v>
      </c>
    </row>
    <row r="169" spans="9:25" x14ac:dyDescent="0.25">
      <c r="I169" s="55" t="s">
        <v>79</v>
      </c>
      <c r="Y169" s="55" t="s">
        <v>79</v>
      </c>
    </row>
    <row r="170" spans="9:25" x14ac:dyDescent="0.25">
      <c r="I170" s="55" t="s">
        <v>79</v>
      </c>
      <c r="Y170" s="55" t="s">
        <v>79</v>
      </c>
    </row>
    <row r="171" spans="9:25" x14ac:dyDescent="0.25">
      <c r="I171" s="55" t="s">
        <v>79</v>
      </c>
      <c r="Y171" s="55" t="s">
        <v>79</v>
      </c>
    </row>
    <row r="172" spans="9:25" x14ac:dyDescent="0.25">
      <c r="I172" s="55" t="s">
        <v>79</v>
      </c>
      <c r="Y172" s="55" t="s">
        <v>79</v>
      </c>
    </row>
    <row r="173" spans="9:25" x14ac:dyDescent="0.25">
      <c r="I173" s="55" t="s">
        <v>79</v>
      </c>
      <c r="Y173" s="55" t="s">
        <v>79</v>
      </c>
    </row>
    <row r="174" spans="9:25" x14ac:dyDescent="0.25">
      <c r="I174" s="55" t="s">
        <v>79</v>
      </c>
      <c r="Y174" s="55" t="s">
        <v>79</v>
      </c>
    </row>
    <row r="175" spans="9:25" x14ac:dyDescent="0.25">
      <c r="I175" s="55" t="s">
        <v>79</v>
      </c>
      <c r="Y175" s="55" t="s">
        <v>79</v>
      </c>
    </row>
    <row r="176" spans="9:25" x14ac:dyDescent="0.25">
      <c r="I176" s="55" t="s">
        <v>79</v>
      </c>
      <c r="Y176" s="55" t="s">
        <v>79</v>
      </c>
    </row>
    <row r="177" spans="9:25" x14ac:dyDescent="0.25">
      <c r="I177" s="55" t="s">
        <v>79</v>
      </c>
      <c r="Y177" s="55" t="s">
        <v>79</v>
      </c>
    </row>
    <row r="178" spans="9:25" x14ac:dyDescent="0.25">
      <c r="I178" s="55" t="s">
        <v>79</v>
      </c>
      <c r="Y178" s="55" t="s">
        <v>79</v>
      </c>
    </row>
    <row r="179" spans="9:25" x14ac:dyDescent="0.25">
      <c r="I179" s="55" t="s">
        <v>79</v>
      </c>
      <c r="Y179" s="55" t="s">
        <v>79</v>
      </c>
    </row>
    <row r="180" spans="9:25" x14ac:dyDescent="0.25">
      <c r="I180" s="55" t="s">
        <v>79</v>
      </c>
      <c r="Y180" s="55" t="s">
        <v>79</v>
      </c>
    </row>
    <row r="181" spans="9:25" x14ac:dyDescent="0.25">
      <c r="I181" s="55" t="s">
        <v>79</v>
      </c>
      <c r="Y181" s="55" t="s">
        <v>79</v>
      </c>
    </row>
    <row r="182" spans="9:25" x14ac:dyDescent="0.25">
      <c r="I182" s="55" t="s">
        <v>79</v>
      </c>
      <c r="Y182" s="55" t="s">
        <v>79</v>
      </c>
    </row>
    <row r="183" spans="9:25" x14ac:dyDescent="0.25">
      <c r="I183" s="55" t="s">
        <v>79</v>
      </c>
      <c r="Y183" s="55" t="s">
        <v>79</v>
      </c>
    </row>
    <row r="184" spans="9:25" x14ac:dyDescent="0.25">
      <c r="I184" s="55" t="s">
        <v>79</v>
      </c>
      <c r="Y184" s="55" t="s">
        <v>79</v>
      </c>
    </row>
    <row r="185" spans="9:25" x14ac:dyDescent="0.25">
      <c r="I185" s="55" t="s">
        <v>79</v>
      </c>
      <c r="Y185" t="s">
        <v>79</v>
      </c>
    </row>
    <row r="186" spans="9:25" x14ac:dyDescent="0.25">
      <c r="I186" s="55" t="s">
        <v>79</v>
      </c>
    </row>
    <row r="187" spans="9:25" x14ac:dyDescent="0.25">
      <c r="I187" s="55" t="s">
        <v>79</v>
      </c>
    </row>
    <row r="188" spans="9:25" x14ac:dyDescent="0.25">
      <c r="I188" s="55" t="s">
        <v>79</v>
      </c>
    </row>
    <row r="189" spans="9:25" x14ac:dyDescent="0.25">
      <c r="I189" s="55" t="s">
        <v>79</v>
      </c>
    </row>
    <row r="190" spans="9:25" x14ac:dyDescent="0.25">
      <c r="I190" s="55" t="s">
        <v>79</v>
      </c>
    </row>
    <row r="191" spans="9:25" x14ac:dyDescent="0.25">
      <c r="I191" s="55" t="s">
        <v>79</v>
      </c>
    </row>
    <row r="192" spans="9:25" x14ac:dyDescent="0.25">
      <c r="I192" s="55" t="s">
        <v>79</v>
      </c>
    </row>
    <row r="193" spans="9:9" x14ac:dyDescent="0.25">
      <c r="I193" s="55" t="s">
        <v>79</v>
      </c>
    </row>
    <row r="194" spans="9:9" x14ac:dyDescent="0.25">
      <c r="I194" s="55" t="s">
        <v>79</v>
      </c>
    </row>
    <row r="195" spans="9:9" x14ac:dyDescent="0.25">
      <c r="I195" s="55" t="s">
        <v>79</v>
      </c>
    </row>
    <row r="196" spans="9:9" x14ac:dyDescent="0.25">
      <c r="I196" s="55" t="s">
        <v>79</v>
      </c>
    </row>
    <row r="197" spans="9:9" x14ac:dyDescent="0.25">
      <c r="I197" s="55" t="s">
        <v>79</v>
      </c>
    </row>
    <row r="198" spans="9:9" x14ac:dyDescent="0.25">
      <c r="I198" s="55" t="s">
        <v>79</v>
      </c>
    </row>
    <row r="199" spans="9:9" x14ac:dyDescent="0.25">
      <c r="I199" s="55" t="s">
        <v>79</v>
      </c>
    </row>
    <row r="200" spans="9:9" x14ac:dyDescent="0.25">
      <c r="I200" s="55" t="s">
        <v>79</v>
      </c>
    </row>
    <row r="201" spans="9:9" x14ac:dyDescent="0.25">
      <c r="I201" s="55" t="s">
        <v>79</v>
      </c>
    </row>
    <row r="202" spans="9:9" x14ac:dyDescent="0.25">
      <c r="I202" s="55" t="s">
        <v>79</v>
      </c>
    </row>
    <row r="203" spans="9:9" x14ac:dyDescent="0.25">
      <c r="I203" s="55" t="s">
        <v>79</v>
      </c>
    </row>
    <row r="204" spans="9:9" x14ac:dyDescent="0.25">
      <c r="I204" s="55" t="s">
        <v>79</v>
      </c>
    </row>
    <row r="205" spans="9:9" x14ac:dyDescent="0.25">
      <c r="I205" s="55" t="s">
        <v>79</v>
      </c>
    </row>
    <row r="206" spans="9:9" x14ac:dyDescent="0.25">
      <c r="I206" s="55" t="s">
        <v>79</v>
      </c>
    </row>
    <row r="207" spans="9:9" x14ac:dyDescent="0.25">
      <c r="I207" s="55" t="s">
        <v>79</v>
      </c>
    </row>
    <row r="208" spans="9:9" x14ac:dyDescent="0.25">
      <c r="I208" s="55" t="s">
        <v>79</v>
      </c>
    </row>
    <row r="209" spans="9:9" x14ac:dyDescent="0.25">
      <c r="I209" s="55" t="s">
        <v>79</v>
      </c>
    </row>
    <row r="210" spans="9:9" x14ac:dyDescent="0.25">
      <c r="I210" s="55" t="s">
        <v>79</v>
      </c>
    </row>
    <row r="211" spans="9:9" x14ac:dyDescent="0.25">
      <c r="I211" s="55" t="s">
        <v>79</v>
      </c>
    </row>
    <row r="212" spans="9:9" x14ac:dyDescent="0.25">
      <c r="I212" s="55" t="s">
        <v>79</v>
      </c>
    </row>
    <row r="213" spans="9:9" x14ac:dyDescent="0.25">
      <c r="I213" s="55" t="s">
        <v>79</v>
      </c>
    </row>
    <row r="214" spans="9:9" x14ac:dyDescent="0.25">
      <c r="I214" s="55" t="s">
        <v>79</v>
      </c>
    </row>
    <row r="215" spans="9:9" x14ac:dyDescent="0.25">
      <c r="I215" s="55" t="s">
        <v>79</v>
      </c>
    </row>
    <row r="216" spans="9:9" x14ac:dyDescent="0.25">
      <c r="I216" s="55" t="s">
        <v>79</v>
      </c>
    </row>
    <row r="217" spans="9:9" x14ac:dyDescent="0.25">
      <c r="I217" s="55" t="s">
        <v>79</v>
      </c>
    </row>
    <row r="218" spans="9:9" x14ac:dyDescent="0.25">
      <c r="I218" s="55" t="s">
        <v>79</v>
      </c>
    </row>
    <row r="219" spans="9:9" x14ac:dyDescent="0.25">
      <c r="I219" s="55" t="s">
        <v>79</v>
      </c>
    </row>
    <row r="220" spans="9:9" x14ac:dyDescent="0.25">
      <c r="I220" s="55" t="s">
        <v>79</v>
      </c>
    </row>
    <row r="221" spans="9:9" x14ac:dyDescent="0.25">
      <c r="I221" s="55" t="s">
        <v>79</v>
      </c>
    </row>
    <row r="222" spans="9:9" x14ac:dyDescent="0.25">
      <c r="I222" s="55" t="s">
        <v>79</v>
      </c>
    </row>
    <row r="223" spans="9:9" x14ac:dyDescent="0.25">
      <c r="I223" s="55" t="s">
        <v>79</v>
      </c>
    </row>
    <row r="224" spans="9:9" x14ac:dyDescent="0.25">
      <c r="I224" s="55" t="s">
        <v>79</v>
      </c>
    </row>
    <row r="225" spans="9:9" x14ac:dyDescent="0.25">
      <c r="I225" s="55" t="s">
        <v>79</v>
      </c>
    </row>
    <row r="226" spans="9:9" x14ac:dyDescent="0.25">
      <c r="I226" s="55" t="s">
        <v>79</v>
      </c>
    </row>
    <row r="227" spans="9:9" x14ac:dyDescent="0.25">
      <c r="I227" s="55" t="s">
        <v>79</v>
      </c>
    </row>
    <row r="228" spans="9:9" x14ac:dyDescent="0.25">
      <c r="I228" s="55" t="s">
        <v>79</v>
      </c>
    </row>
    <row r="229" spans="9:9" x14ac:dyDescent="0.25">
      <c r="I229" s="55" t="s">
        <v>79</v>
      </c>
    </row>
    <row r="230" spans="9:9" x14ac:dyDescent="0.25">
      <c r="I230" s="55" t="s">
        <v>79</v>
      </c>
    </row>
    <row r="231" spans="9:9" x14ac:dyDescent="0.25">
      <c r="I231" s="55" t="s">
        <v>79</v>
      </c>
    </row>
    <row r="232" spans="9:9" x14ac:dyDescent="0.25">
      <c r="I232" s="55" t="s">
        <v>79</v>
      </c>
    </row>
    <row r="233" spans="9:9" x14ac:dyDescent="0.25">
      <c r="I233" s="55" t="s">
        <v>79</v>
      </c>
    </row>
    <row r="234" spans="9:9" x14ac:dyDescent="0.25">
      <c r="I234" s="55" t="s">
        <v>79</v>
      </c>
    </row>
    <row r="235" spans="9:9" x14ac:dyDescent="0.25">
      <c r="I235" s="55" t="s">
        <v>79</v>
      </c>
    </row>
    <row r="236" spans="9:9" x14ac:dyDescent="0.25">
      <c r="I236" s="55" t="s">
        <v>79</v>
      </c>
    </row>
    <row r="237" spans="9:9" x14ac:dyDescent="0.25">
      <c r="I237" s="55" t="s">
        <v>79</v>
      </c>
    </row>
    <row r="238" spans="9:9" x14ac:dyDescent="0.25">
      <c r="I238" s="55" t="s">
        <v>79</v>
      </c>
    </row>
    <row r="239" spans="9:9" x14ac:dyDescent="0.25">
      <c r="I239" s="55" t="s">
        <v>79</v>
      </c>
    </row>
    <row r="240" spans="9:9" x14ac:dyDescent="0.25">
      <c r="I240" s="55" t="s">
        <v>79</v>
      </c>
    </row>
    <row r="241" spans="9:9" x14ac:dyDescent="0.25">
      <c r="I241" s="55" t="s">
        <v>79</v>
      </c>
    </row>
    <row r="242" spans="9:9" x14ac:dyDescent="0.25">
      <c r="I242" s="55" t="s">
        <v>79</v>
      </c>
    </row>
    <row r="243" spans="9:9" x14ac:dyDescent="0.25">
      <c r="I243" s="55" t="s">
        <v>79</v>
      </c>
    </row>
    <row r="244" spans="9:9" x14ac:dyDescent="0.25">
      <c r="I244" s="55" t="s">
        <v>79</v>
      </c>
    </row>
    <row r="245" spans="9:9" x14ac:dyDescent="0.25">
      <c r="I245" s="55" t="s">
        <v>79</v>
      </c>
    </row>
    <row r="246" spans="9:9" x14ac:dyDescent="0.25">
      <c r="I246" s="55" t="s">
        <v>79</v>
      </c>
    </row>
    <row r="247" spans="9:9" x14ac:dyDescent="0.25">
      <c r="I247" s="55" t="s">
        <v>79</v>
      </c>
    </row>
    <row r="248" spans="9:9" x14ac:dyDescent="0.25">
      <c r="I248" s="55" t="s">
        <v>79</v>
      </c>
    </row>
    <row r="249" spans="9:9" x14ac:dyDescent="0.25">
      <c r="I249" s="55" t="s">
        <v>79</v>
      </c>
    </row>
    <row r="250" spans="9:9" x14ac:dyDescent="0.25">
      <c r="I250" s="55" t="s">
        <v>79</v>
      </c>
    </row>
    <row r="251" spans="9:9" x14ac:dyDescent="0.25">
      <c r="I251" s="55" t="s">
        <v>79</v>
      </c>
    </row>
    <row r="252" spans="9:9" x14ac:dyDescent="0.25">
      <c r="I252" s="55" t="s">
        <v>79</v>
      </c>
    </row>
    <row r="253" spans="9:9" x14ac:dyDescent="0.25">
      <c r="I253" s="55" t="s">
        <v>79</v>
      </c>
    </row>
    <row r="254" spans="9:9" x14ac:dyDescent="0.25">
      <c r="I254" s="55" t="s">
        <v>79</v>
      </c>
    </row>
    <row r="255" spans="9:9" x14ac:dyDescent="0.25">
      <c r="I255" s="55" t="s">
        <v>79</v>
      </c>
    </row>
    <row r="256" spans="9:9" x14ac:dyDescent="0.25">
      <c r="I256" s="55" t="s">
        <v>79</v>
      </c>
    </row>
    <row r="257" spans="9:9" x14ac:dyDescent="0.25">
      <c r="I257" s="55" t="s">
        <v>79</v>
      </c>
    </row>
    <row r="258" spans="9:9" x14ac:dyDescent="0.25">
      <c r="I258" s="55" t="s">
        <v>79</v>
      </c>
    </row>
    <row r="259" spans="9:9" x14ac:dyDescent="0.25">
      <c r="I259" s="55" t="s">
        <v>79</v>
      </c>
    </row>
    <row r="260" spans="9:9" x14ac:dyDescent="0.25">
      <c r="I260" s="55" t="s">
        <v>79</v>
      </c>
    </row>
    <row r="261" spans="9:9" x14ac:dyDescent="0.25">
      <c r="I261" s="55" t="s">
        <v>79</v>
      </c>
    </row>
    <row r="262" spans="9:9" x14ac:dyDescent="0.25">
      <c r="I262" s="55" t="s">
        <v>79</v>
      </c>
    </row>
    <row r="263" spans="9:9" x14ac:dyDescent="0.25">
      <c r="I263" s="55" t="s">
        <v>79</v>
      </c>
    </row>
    <row r="264" spans="9:9" x14ac:dyDescent="0.25">
      <c r="I264" s="55" t="s">
        <v>79</v>
      </c>
    </row>
    <row r="265" spans="9:9" x14ac:dyDescent="0.25">
      <c r="I265" s="55" t="s">
        <v>79</v>
      </c>
    </row>
    <row r="266" spans="9:9" x14ac:dyDescent="0.25">
      <c r="I266" s="55" t="s">
        <v>79</v>
      </c>
    </row>
    <row r="267" spans="9:9" x14ac:dyDescent="0.25">
      <c r="I267" s="55" t="s">
        <v>79</v>
      </c>
    </row>
    <row r="268" spans="9:9" x14ac:dyDescent="0.25">
      <c r="I268" s="55" t="s">
        <v>79</v>
      </c>
    </row>
    <row r="269" spans="9:9" x14ac:dyDescent="0.25">
      <c r="I269" s="55" t="s">
        <v>79</v>
      </c>
    </row>
    <row r="270" spans="9:9" x14ac:dyDescent="0.25">
      <c r="I270" s="55" t="s">
        <v>79</v>
      </c>
    </row>
    <row r="271" spans="9:9" x14ac:dyDescent="0.25">
      <c r="I271" s="55" t="s">
        <v>79</v>
      </c>
    </row>
    <row r="272" spans="9:9" x14ac:dyDescent="0.25">
      <c r="I272" s="55" t="s">
        <v>79</v>
      </c>
    </row>
    <row r="273" spans="9:9" x14ac:dyDescent="0.25">
      <c r="I273" s="55" t="s">
        <v>79</v>
      </c>
    </row>
    <row r="274" spans="9:9" x14ac:dyDescent="0.25">
      <c r="I274" s="55" t="s">
        <v>79</v>
      </c>
    </row>
    <row r="275" spans="9:9" x14ac:dyDescent="0.25">
      <c r="I275" s="55" t="s">
        <v>79</v>
      </c>
    </row>
    <row r="276" spans="9:9" x14ac:dyDescent="0.25">
      <c r="I276" s="55" t="s">
        <v>79</v>
      </c>
    </row>
    <row r="277" spans="9:9" x14ac:dyDescent="0.25">
      <c r="I277" s="55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2024.02.24</vt:lpstr>
      <vt:lpstr>контрольная 2024.02.24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2024-07-09T19:23:33Z</dcterms:modified>
</cp:coreProperties>
</file>